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3935" windowHeight="7620"/>
  </bookViews>
  <sheets>
    <sheet name="01" sheetId="3" r:id="rId1"/>
    <sheet name="02" sheetId="9" r:id="rId2"/>
  </sheets>
  <definedNames>
    <definedName name="Cross1">'02'!$H$3:$I$62</definedName>
    <definedName name="Cross2">'02'!$J$3:$K$62</definedName>
    <definedName name="Cross3">'02'!$L$3:$M$62</definedName>
    <definedName name="Cross4">'02'!$N$3:$O$62</definedName>
    <definedName name="Cross5">'02'!$P$3:$Q$62</definedName>
    <definedName name="Cross6">'02'!$R$3:$S$62</definedName>
    <definedName name="Cross7">'02'!$T$3:$U$62</definedName>
    <definedName name="Cross8">'02'!$V$3:$W$62</definedName>
    <definedName name="Cross9">'02'!$X$3:$Y$62</definedName>
    <definedName name="Table1">'02'!$A$3:$B$62</definedName>
    <definedName name="Table2">'02'!$C$3:$D$62</definedName>
    <definedName name="Table3">'02'!$E$3:$F$62</definedName>
  </definedNames>
  <calcPr calcId="144525"/>
</workbook>
</file>

<file path=xl/calcChain.xml><?xml version="1.0" encoding="utf-8"?>
<calcChain xmlns="http://schemas.openxmlformats.org/spreadsheetml/2006/main">
  <c r="H21" i="3" l="1"/>
  <c r="A15" i="9" l="1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14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C62" i="9"/>
  <c r="C61" i="9"/>
  <c r="C60" i="9"/>
  <c r="C59" i="9"/>
  <c r="C58" i="9"/>
  <c r="C57" i="9"/>
  <c r="C56" i="9"/>
  <c r="C55" i="9"/>
  <c r="C54" i="9"/>
  <c r="C53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X62" i="9"/>
  <c r="X61" i="9"/>
  <c r="X60" i="9"/>
  <c r="X59" i="9"/>
  <c r="X58" i="9"/>
  <c r="X57" i="9"/>
  <c r="X56" i="9"/>
  <c r="X55" i="9"/>
  <c r="X54" i="9"/>
  <c r="X53" i="9"/>
  <c r="X52" i="9"/>
  <c r="X51" i="9"/>
  <c r="X50" i="9"/>
  <c r="X49" i="9"/>
  <c r="X48" i="9"/>
  <c r="X47" i="9"/>
  <c r="X46" i="9"/>
  <c r="X45" i="9"/>
  <c r="X44" i="9"/>
  <c r="X43" i="9"/>
  <c r="X42" i="9"/>
  <c r="X41" i="9"/>
  <c r="X40" i="9"/>
  <c r="X39" i="9"/>
  <c r="X38" i="9"/>
  <c r="X37" i="9"/>
  <c r="X36" i="9"/>
  <c r="X35" i="9"/>
  <c r="X34" i="9"/>
  <c r="X33" i="9"/>
  <c r="X32" i="9"/>
  <c r="X31" i="9"/>
  <c r="X30" i="9"/>
  <c r="X29" i="9"/>
  <c r="X28" i="9"/>
  <c r="X27" i="9"/>
  <c r="X26" i="9"/>
  <c r="X25" i="9"/>
  <c r="X24" i="9"/>
  <c r="X23" i="9"/>
  <c r="X22" i="9"/>
  <c r="X21" i="9"/>
  <c r="X20" i="9"/>
  <c r="X19" i="9"/>
  <c r="X18" i="9"/>
  <c r="X17" i="9"/>
  <c r="X16" i="9"/>
  <c r="X15" i="9"/>
  <c r="X14" i="9"/>
  <c r="X13" i="9"/>
  <c r="X12" i="9"/>
  <c r="X11" i="9"/>
  <c r="X10" i="9"/>
  <c r="X9" i="9"/>
  <c r="X8" i="9"/>
  <c r="X7" i="9"/>
  <c r="X6" i="9"/>
  <c r="X5" i="9"/>
  <c r="X4" i="9"/>
  <c r="V62" i="9"/>
  <c r="V61" i="9"/>
  <c r="V60" i="9"/>
  <c r="V59" i="9"/>
  <c r="V58" i="9"/>
  <c r="V57" i="9"/>
  <c r="V56" i="9"/>
  <c r="V55" i="9"/>
  <c r="V54" i="9"/>
  <c r="V53" i="9"/>
  <c r="V52" i="9"/>
  <c r="V51" i="9"/>
  <c r="V50" i="9"/>
  <c r="V49" i="9"/>
  <c r="V48" i="9"/>
  <c r="V47" i="9"/>
  <c r="V46" i="9"/>
  <c r="V45" i="9"/>
  <c r="V44" i="9"/>
  <c r="V43" i="9"/>
  <c r="V42" i="9"/>
  <c r="V41" i="9"/>
  <c r="V40" i="9"/>
  <c r="V39" i="9"/>
  <c r="V38" i="9"/>
  <c r="V37" i="9"/>
  <c r="V36" i="9"/>
  <c r="V35" i="9"/>
  <c r="V34" i="9"/>
  <c r="V33" i="9"/>
  <c r="V32" i="9"/>
  <c r="V31" i="9"/>
  <c r="V30" i="9"/>
  <c r="V29" i="9"/>
  <c r="V28" i="9"/>
  <c r="V27" i="9"/>
  <c r="V26" i="9"/>
  <c r="V25" i="9"/>
  <c r="V24" i="9"/>
  <c r="V23" i="9"/>
  <c r="V22" i="9"/>
  <c r="V21" i="9"/>
  <c r="V20" i="9"/>
  <c r="V19" i="9"/>
  <c r="V18" i="9"/>
  <c r="V17" i="9"/>
  <c r="V16" i="9"/>
  <c r="V15" i="9"/>
  <c r="V14" i="9"/>
  <c r="V13" i="9"/>
  <c r="V12" i="9"/>
  <c r="V11" i="9"/>
  <c r="V10" i="9"/>
  <c r="V9" i="9"/>
  <c r="V8" i="9"/>
  <c r="V7" i="9"/>
  <c r="V6" i="9"/>
  <c r="V5" i="9"/>
  <c r="V4" i="9"/>
  <c r="T62" i="9"/>
  <c r="T61" i="9"/>
  <c r="T60" i="9"/>
  <c r="T59" i="9"/>
  <c r="T58" i="9"/>
  <c r="T57" i="9"/>
  <c r="T56" i="9"/>
  <c r="T55" i="9"/>
  <c r="T54" i="9"/>
  <c r="T53" i="9"/>
  <c r="T52" i="9"/>
  <c r="T51" i="9"/>
  <c r="T50" i="9"/>
  <c r="T49" i="9"/>
  <c r="T48" i="9"/>
  <c r="T47" i="9"/>
  <c r="T46" i="9"/>
  <c r="T45" i="9"/>
  <c r="T44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T25" i="9"/>
  <c r="T24" i="9"/>
  <c r="T23" i="9"/>
  <c r="T22" i="9"/>
  <c r="T21" i="9"/>
  <c r="T20" i="9"/>
  <c r="T19" i="9"/>
  <c r="T18" i="9"/>
  <c r="T17" i="9"/>
  <c r="T16" i="9"/>
  <c r="T15" i="9"/>
  <c r="T14" i="9"/>
  <c r="T13" i="9"/>
  <c r="T12" i="9"/>
  <c r="T11" i="9"/>
  <c r="T10" i="9"/>
  <c r="T9" i="9"/>
  <c r="T8" i="9"/>
  <c r="T7" i="9"/>
  <c r="T6" i="9"/>
  <c r="T5" i="9"/>
  <c r="T4" i="9"/>
  <c r="R62" i="9"/>
  <c r="R61" i="9"/>
  <c r="R60" i="9"/>
  <c r="R59" i="9"/>
  <c r="R58" i="9"/>
  <c r="R57" i="9"/>
  <c r="R56" i="9"/>
  <c r="R55" i="9"/>
  <c r="R54" i="9"/>
  <c r="R53" i="9"/>
  <c r="R52" i="9"/>
  <c r="R51" i="9"/>
  <c r="R50" i="9"/>
  <c r="R49" i="9"/>
  <c r="R48" i="9"/>
  <c r="R47" i="9"/>
  <c r="R46" i="9"/>
  <c r="R45" i="9"/>
  <c r="R44" i="9"/>
  <c r="R43" i="9"/>
  <c r="R42" i="9"/>
  <c r="R41" i="9"/>
  <c r="R40" i="9"/>
  <c r="R39" i="9"/>
  <c r="R38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2" i="9"/>
  <c r="R11" i="9"/>
  <c r="R10" i="9"/>
  <c r="R9" i="9"/>
  <c r="R8" i="9"/>
  <c r="R7" i="9"/>
  <c r="R6" i="9"/>
  <c r="R5" i="9"/>
  <c r="R4" i="9"/>
  <c r="P62" i="9"/>
  <c r="P61" i="9"/>
  <c r="P60" i="9"/>
  <c r="P59" i="9"/>
  <c r="P58" i="9"/>
  <c r="P57" i="9"/>
  <c r="P56" i="9"/>
  <c r="P55" i="9"/>
  <c r="P54" i="9"/>
  <c r="P53" i="9"/>
  <c r="P52" i="9"/>
  <c r="P51" i="9"/>
  <c r="P50" i="9"/>
  <c r="P49" i="9"/>
  <c r="P48" i="9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P6" i="9"/>
  <c r="P5" i="9"/>
  <c r="P4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62" i="9"/>
  <c r="L61" i="9"/>
  <c r="L60" i="9"/>
  <c r="L59" i="9"/>
  <c r="L58" i="9"/>
  <c r="L57" i="9"/>
  <c r="L56" i="9"/>
  <c r="L55" i="9"/>
  <c r="L54" i="9"/>
  <c r="L53" i="9"/>
  <c r="L52" i="9"/>
  <c r="L51" i="9"/>
  <c r="L50" i="9"/>
  <c r="L49" i="9"/>
  <c r="L48" i="9"/>
  <c r="L47" i="9"/>
  <c r="L46" i="9"/>
  <c r="L45" i="9"/>
  <c r="L44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4" i="9"/>
  <c r="H31" i="3" l="1"/>
  <c r="H32" i="3"/>
  <c r="H33" i="3"/>
  <c r="G22" i="3"/>
  <c r="H22" i="3" l="1"/>
  <c r="H23" i="3"/>
  <c r="H24" i="3"/>
  <c r="H29" i="3"/>
  <c r="H30" i="3"/>
  <c r="E22" i="3"/>
  <c r="E23" i="3"/>
  <c r="E24" i="3"/>
  <c r="E25" i="3"/>
  <c r="E26" i="3"/>
  <c r="E21" i="3"/>
  <c r="H25" i="3"/>
  <c r="G21" i="3"/>
  <c r="G26" i="3"/>
  <c r="G24" i="3"/>
  <c r="G28" i="3"/>
  <c r="D25" i="3"/>
  <c r="G30" i="3"/>
  <c r="D26" i="3"/>
  <c r="D22" i="3"/>
  <c r="G27" i="3"/>
  <c r="G29" i="3"/>
  <c r="G23" i="3"/>
  <c r="D23" i="3"/>
  <c r="G25" i="3"/>
  <c r="F33" i="3" l="1"/>
  <c r="I4" i="9"/>
  <c r="I5" i="9" s="1"/>
  <c r="I6" i="9" s="1"/>
  <c r="I7" i="9" s="1"/>
  <c r="I8" i="9" s="1"/>
  <c r="I9" i="9" s="1"/>
  <c r="I10" i="9" s="1"/>
  <c r="I11" i="9" s="1"/>
  <c r="I12" i="9" s="1"/>
  <c r="I13" i="9" s="1"/>
  <c r="I14" i="9" s="1"/>
  <c r="I15" i="9" s="1"/>
  <c r="I16" i="9" s="1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I40" i="9" s="1"/>
  <c r="I41" i="9" s="1"/>
  <c r="I42" i="9" s="1"/>
  <c r="I43" i="9" s="1"/>
  <c r="I44" i="9" s="1"/>
  <c r="I45" i="9" s="1"/>
  <c r="I46" i="9" s="1"/>
  <c r="I47" i="9" s="1"/>
  <c r="I48" i="9" s="1"/>
  <c r="I49" i="9" s="1"/>
  <c r="I50" i="9" s="1"/>
  <c r="I51" i="9" s="1"/>
  <c r="I52" i="9" s="1"/>
  <c r="I53" i="9" s="1"/>
  <c r="I54" i="9" s="1"/>
  <c r="I55" i="9" s="1"/>
  <c r="I56" i="9" s="1"/>
  <c r="I57" i="9" s="1"/>
  <c r="I58" i="9" s="1"/>
  <c r="I59" i="9" s="1"/>
  <c r="I60" i="9" s="1"/>
  <c r="I61" i="9" s="1"/>
  <c r="I62" i="9" s="1"/>
  <c r="K3" i="9" s="1"/>
  <c r="K4" i="9" s="1"/>
  <c r="K5" i="9" s="1"/>
  <c r="K6" i="9" s="1"/>
  <c r="K7" i="9" s="1"/>
  <c r="K8" i="9" s="1"/>
  <c r="K9" i="9" s="1"/>
  <c r="K10" i="9" s="1"/>
  <c r="K11" i="9" s="1"/>
  <c r="K12" i="9" s="1"/>
  <c r="K13" i="9" s="1"/>
  <c r="K14" i="9" s="1"/>
  <c r="K15" i="9" s="1"/>
  <c r="K16" i="9" s="1"/>
  <c r="K17" i="9" s="1"/>
  <c r="K18" i="9" s="1"/>
  <c r="K19" i="9" s="1"/>
  <c r="K20" i="9" s="1"/>
  <c r="K21" i="9" s="1"/>
  <c r="K22" i="9" s="1"/>
  <c r="K23" i="9" s="1"/>
  <c r="K24" i="9" s="1"/>
  <c r="K25" i="9" s="1"/>
  <c r="K26" i="9" s="1"/>
  <c r="K27" i="9" s="1"/>
  <c r="K28" i="9" s="1"/>
  <c r="K29" i="9" s="1"/>
  <c r="K30" i="9" s="1"/>
  <c r="K31" i="9" s="1"/>
  <c r="K32" i="9" s="1"/>
  <c r="K33" i="9" s="1"/>
  <c r="K34" i="9" s="1"/>
  <c r="K35" i="9" s="1"/>
  <c r="K36" i="9" s="1"/>
  <c r="K37" i="9" s="1"/>
  <c r="K38" i="9" s="1"/>
  <c r="K39" i="9" s="1"/>
  <c r="K40" i="9" s="1"/>
  <c r="K41" i="9" s="1"/>
  <c r="K42" i="9" s="1"/>
  <c r="K43" i="9" s="1"/>
  <c r="K44" i="9" s="1"/>
  <c r="K45" i="9" s="1"/>
  <c r="K46" i="9" s="1"/>
  <c r="K47" i="9" s="1"/>
  <c r="K48" i="9" s="1"/>
  <c r="K49" i="9" s="1"/>
  <c r="K50" i="9" s="1"/>
  <c r="K51" i="9" s="1"/>
  <c r="K52" i="9" s="1"/>
  <c r="K53" i="9" s="1"/>
  <c r="K54" i="9" s="1"/>
  <c r="K55" i="9" s="1"/>
  <c r="K56" i="9" s="1"/>
  <c r="K57" i="9" s="1"/>
  <c r="K58" i="9" s="1"/>
  <c r="K59" i="9" s="1"/>
  <c r="K60" i="9" s="1"/>
  <c r="K61" i="9" s="1"/>
  <c r="K62" i="9" s="1"/>
  <c r="M3" i="9" s="1"/>
  <c r="H26" i="3" l="1"/>
  <c r="M4" i="9"/>
  <c r="B14" i="9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D3" i="9" s="1"/>
  <c r="D4" i="9" s="1"/>
  <c r="D5" i="9" s="1"/>
  <c r="D6" i="9" s="1"/>
  <c r="D7" i="9" s="1"/>
  <c r="D8" i="9" s="1"/>
  <c r="D9" i="9" s="1"/>
  <c r="D10" i="9" s="1"/>
  <c r="D11" i="9" s="1"/>
  <c r="D12" i="9" s="1"/>
  <c r="D13" i="9" s="1"/>
  <c r="D14" i="9" s="1"/>
  <c r="D15" i="9" s="1"/>
  <c r="D16" i="9" s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36" i="9" s="1"/>
  <c r="D37" i="9" s="1"/>
  <c r="D38" i="9" s="1"/>
  <c r="D39" i="9" s="1"/>
  <c r="D40" i="9" s="1"/>
  <c r="D41" i="9" s="1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D52" i="9" s="1"/>
  <c r="D53" i="9" s="1"/>
  <c r="D54" i="9" s="1"/>
  <c r="D55" i="9" s="1"/>
  <c r="D56" i="9" s="1"/>
  <c r="D57" i="9" s="1"/>
  <c r="D58" i="9" s="1"/>
  <c r="D59" i="9" s="1"/>
  <c r="D60" i="9" s="1"/>
  <c r="D61" i="9" s="1"/>
  <c r="D62" i="9" s="1"/>
  <c r="F3" i="9" s="1"/>
  <c r="F4" i="9" s="1"/>
  <c r="F5" i="9" s="1"/>
  <c r="F6" i="9" s="1"/>
  <c r="F7" i="9" s="1"/>
  <c r="F8" i="9" s="1"/>
  <c r="F9" i="9" s="1"/>
  <c r="F10" i="9" s="1"/>
  <c r="F11" i="9" s="1"/>
  <c r="F12" i="9" s="1"/>
  <c r="F13" i="9" s="1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G33" i="3"/>
  <c r="G32" i="3"/>
  <c r="G31" i="3"/>
  <c r="M5" i="9" l="1"/>
  <c r="M6" i="9" s="1"/>
  <c r="M7" i="9" s="1"/>
  <c r="M8" i="9" s="1"/>
  <c r="M9" i="9" s="1"/>
  <c r="M10" i="9" s="1"/>
  <c r="M11" i="9" s="1"/>
  <c r="M12" i="9" s="1"/>
  <c r="M13" i="9" s="1"/>
  <c r="M14" i="9" s="1"/>
  <c r="M15" i="9" s="1"/>
  <c r="M16" i="9" s="1"/>
  <c r="M17" i="9" s="1"/>
  <c r="M18" i="9" s="1"/>
  <c r="M19" i="9" s="1"/>
  <c r="M20" i="9" s="1"/>
  <c r="M21" i="9" s="1"/>
  <c r="M22" i="9" s="1"/>
  <c r="M23" i="9" s="1"/>
  <c r="M24" i="9" s="1"/>
  <c r="M25" i="9" s="1"/>
  <c r="M26" i="9" s="1"/>
  <c r="M27" i="9" s="1"/>
  <c r="M28" i="9" s="1"/>
  <c r="M29" i="9" s="1"/>
  <c r="M30" i="9" s="1"/>
  <c r="M31" i="9" s="1"/>
  <c r="M32" i="9" s="1"/>
  <c r="M33" i="9" s="1"/>
  <c r="M34" i="9" s="1"/>
  <c r="M35" i="9" s="1"/>
  <c r="M36" i="9" s="1"/>
  <c r="M37" i="9" s="1"/>
  <c r="M38" i="9" s="1"/>
  <c r="M39" i="9" s="1"/>
  <c r="M40" i="9" s="1"/>
  <c r="M41" i="9" s="1"/>
  <c r="M42" i="9" s="1"/>
  <c r="M43" i="9" s="1"/>
  <c r="M44" i="9" s="1"/>
  <c r="M45" i="9" s="1"/>
  <c r="M46" i="9" s="1"/>
  <c r="M47" i="9" s="1"/>
  <c r="M48" i="9" s="1"/>
  <c r="M49" i="9" s="1"/>
  <c r="M50" i="9" s="1"/>
  <c r="M51" i="9" s="1"/>
  <c r="M52" i="9" s="1"/>
  <c r="M53" i="9" s="1"/>
  <c r="M54" i="9" s="1"/>
  <c r="M55" i="9" s="1"/>
  <c r="M56" i="9" s="1"/>
  <c r="M57" i="9" s="1"/>
  <c r="M58" i="9" s="1"/>
  <c r="M59" i="9" s="1"/>
  <c r="M60" i="9" s="1"/>
  <c r="M61" i="9" s="1"/>
  <c r="M62" i="9" s="1"/>
  <c r="O3" i="9" s="1"/>
  <c r="O4" i="9" s="1"/>
  <c r="O5" i="9" s="1"/>
  <c r="O6" i="9" s="1"/>
  <c r="O7" i="9" s="1"/>
  <c r="O8" i="9" s="1"/>
  <c r="O9" i="9" s="1"/>
  <c r="O10" i="9" s="1"/>
  <c r="O11" i="9" s="1"/>
  <c r="O12" i="9" s="1"/>
  <c r="O13" i="9" s="1"/>
  <c r="O14" i="9" s="1"/>
  <c r="O15" i="9" s="1"/>
  <c r="O16" i="9" s="1"/>
  <c r="H27" i="3"/>
  <c r="O17" i="9" l="1"/>
  <c r="O18" i="9" s="1"/>
  <c r="O19" i="9" s="1"/>
  <c r="O20" i="9" s="1"/>
  <c r="O21" i="9" s="1"/>
  <c r="O22" i="9" s="1"/>
  <c r="O23" i="9" s="1"/>
  <c r="O24" i="9" s="1"/>
  <c r="O25" i="9" s="1"/>
  <c r="O26" i="9" s="1"/>
  <c r="O27" i="9" s="1"/>
  <c r="O28" i="9" s="1"/>
  <c r="O29" i="9" s="1"/>
  <c r="O30" i="9" s="1"/>
  <c r="O31" i="9" s="1"/>
  <c r="O32" i="9" s="1"/>
  <c r="O33" i="9" s="1"/>
  <c r="O34" i="9" s="1"/>
  <c r="O35" i="9" s="1"/>
  <c r="O36" i="9" s="1"/>
  <c r="O37" i="9" s="1"/>
  <c r="O38" i="9" s="1"/>
  <c r="O39" i="9" s="1"/>
  <c r="O40" i="9" s="1"/>
  <c r="O41" i="9" s="1"/>
  <c r="O42" i="9" s="1"/>
  <c r="O43" i="9" s="1"/>
  <c r="O44" i="9" s="1"/>
  <c r="O45" i="9" s="1"/>
  <c r="O46" i="9" s="1"/>
  <c r="O47" i="9" s="1"/>
  <c r="O48" i="9" s="1"/>
  <c r="O49" i="9" s="1"/>
  <c r="O50" i="9" s="1"/>
  <c r="O51" i="9" s="1"/>
  <c r="O52" i="9" s="1"/>
  <c r="O53" i="9" s="1"/>
  <c r="O54" i="9" s="1"/>
  <c r="O55" i="9" s="1"/>
  <c r="O56" i="9" s="1"/>
  <c r="O57" i="9" s="1"/>
  <c r="O58" i="9" s="1"/>
  <c r="O59" i="9" s="1"/>
  <c r="O60" i="9" s="1"/>
  <c r="O61" i="9" s="1"/>
  <c r="O62" i="9" s="1"/>
  <c r="Q3" i="9" s="1"/>
  <c r="Q4" i="9" s="1"/>
  <c r="Q5" i="9" s="1"/>
  <c r="Q6" i="9" s="1"/>
  <c r="Q7" i="9" s="1"/>
  <c r="Q8" i="9" s="1"/>
  <c r="Q9" i="9" s="1"/>
  <c r="Q10" i="9" s="1"/>
  <c r="Q11" i="9" s="1"/>
  <c r="Q12" i="9" s="1"/>
  <c r="Q13" i="9" s="1"/>
  <c r="Q14" i="9" s="1"/>
  <c r="Q15" i="9" s="1"/>
  <c r="Q16" i="9" s="1"/>
  <c r="Q17" i="9" s="1"/>
  <c r="Q18" i="9" s="1"/>
  <c r="Q19" i="9" s="1"/>
  <c r="Q20" i="9" s="1"/>
  <c r="Q21" i="9" s="1"/>
  <c r="Q22" i="9" s="1"/>
  <c r="Q23" i="9" s="1"/>
  <c r="Q24" i="9" s="1"/>
  <c r="Q25" i="9" s="1"/>
  <c r="Q26" i="9" s="1"/>
  <c r="Q27" i="9" s="1"/>
  <c r="Q28" i="9" s="1"/>
  <c r="Q29" i="9" s="1"/>
  <c r="Q30" i="9" s="1"/>
  <c r="Q31" i="9" s="1"/>
  <c r="Q32" i="9" s="1"/>
  <c r="Q33" i="9" s="1"/>
  <c r="Q34" i="9" s="1"/>
  <c r="Q35" i="9" s="1"/>
  <c r="Q36" i="9" s="1"/>
  <c r="Q37" i="9" s="1"/>
  <c r="Q38" i="9" s="1"/>
  <c r="Q39" i="9" s="1"/>
  <c r="Q40" i="9" s="1"/>
  <c r="Q41" i="9" s="1"/>
  <c r="Q42" i="9" s="1"/>
  <c r="Q43" i="9" s="1"/>
  <c r="Q44" i="9" s="1"/>
  <c r="Q45" i="9" s="1"/>
  <c r="Q46" i="9" s="1"/>
  <c r="Q47" i="9" s="1"/>
  <c r="Q48" i="9" s="1"/>
  <c r="Q49" i="9" s="1"/>
  <c r="Q50" i="9" s="1"/>
  <c r="Q51" i="9" s="1"/>
  <c r="Q52" i="9" s="1"/>
  <c r="Q53" i="9" s="1"/>
  <c r="Q54" i="9" s="1"/>
  <c r="Q55" i="9" s="1"/>
  <c r="Q56" i="9" s="1"/>
  <c r="Q57" i="9" s="1"/>
  <c r="Q58" i="9" s="1"/>
  <c r="Q59" i="9" s="1"/>
  <c r="Q60" i="9" s="1"/>
  <c r="Q61" i="9" s="1"/>
  <c r="Q62" i="9" s="1"/>
  <c r="S3" i="9" s="1"/>
  <c r="S4" i="9" s="1"/>
  <c r="S5" i="9" s="1"/>
  <c r="S6" i="9" s="1"/>
  <c r="S7" i="9" s="1"/>
  <c r="S8" i="9" s="1"/>
  <c r="S9" i="9" s="1"/>
  <c r="S10" i="9" s="1"/>
  <c r="S11" i="9" s="1"/>
  <c r="S12" i="9" s="1"/>
  <c r="S13" i="9" s="1"/>
  <c r="S14" i="9" s="1"/>
  <c r="S15" i="9" s="1"/>
  <c r="S16" i="9" s="1"/>
  <c r="S17" i="9" s="1"/>
  <c r="H28" i="3"/>
  <c r="S18" i="9" l="1"/>
  <c r="S19" i="9" s="1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S31" i="9" s="1"/>
  <c r="S32" i="9" s="1"/>
  <c r="S33" i="9" s="1"/>
  <c r="S34" i="9" s="1"/>
  <c r="S35" i="9" s="1"/>
  <c r="S36" i="9" s="1"/>
  <c r="S37" i="9" s="1"/>
  <c r="S38" i="9" s="1"/>
  <c r="S39" i="9" s="1"/>
  <c r="S40" i="9" s="1"/>
  <c r="S41" i="9" s="1"/>
  <c r="S42" i="9" s="1"/>
  <c r="S43" i="9" s="1"/>
  <c r="S44" i="9" s="1"/>
  <c r="S45" i="9" s="1"/>
  <c r="S46" i="9" s="1"/>
  <c r="S47" i="9" s="1"/>
  <c r="S48" i="9" s="1"/>
  <c r="S49" i="9" s="1"/>
  <c r="S50" i="9" s="1"/>
  <c r="S51" i="9" s="1"/>
  <c r="S52" i="9" s="1"/>
  <c r="S53" i="9" s="1"/>
  <c r="S54" i="9" s="1"/>
  <c r="S55" i="9" s="1"/>
  <c r="S56" i="9" s="1"/>
  <c r="S57" i="9" s="1"/>
  <c r="S58" i="9" s="1"/>
  <c r="S59" i="9" s="1"/>
  <c r="S60" i="9" s="1"/>
  <c r="S61" i="9" s="1"/>
  <c r="S62" i="9" s="1"/>
  <c r="U3" i="9" s="1"/>
  <c r="U4" i="9" s="1"/>
  <c r="U5" i="9" s="1"/>
  <c r="U6" i="9" s="1"/>
  <c r="U7" i="9" s="1"/>
  <c r="U8" i="9" s="1"/>
  <c r="U9" i="9" s="1"/>
  <c r="U10" i="9" s="1"/>
  <c r="U11" i="9" s="1"/>
  <c r="U12" i="9" s="1"/>
  <c r="U13" i="9" s="1"/>
  <c r="U14" i="9" s="1"/>
  <c r="U15" i="9" s="1"/>
  <c r="U16" i="9" s="1"/>
  <c r="U17" i="9" s="1"/>
  <c r="U18" i="9" s="1"/>
  <c r="U19" i="9" s="1"/>
  <c r="U20" i="9" s="1"/>
  <c r="U21" i="9" s="1"/>
  <c r="U22" i="9" s="1"/>
  <c r="U23" i="9" s="1"/>
  <c r="U24" i="9" s="1"/>
  <c r="U25" i="9" s="1"/>
  <c r="U26" i="9" s="1"/>
  <c r="U27" i="9" s="1"/>
  <c r="U28" i="9" s="1"/>
  <c r="U29" i="9" s="1"/>
  <c r="U30" i="9" s="1"/>
  <c r="U31" i="9" s="1"/>
  <c r="U32" i="9" s="1"/>
  <c r="U33" i="9" s="1"/>
  <c r="U34" i="9" s="1"/>
  <c r="U35" i="9" s="1"/>
  <c r="U36" i="9" s="1"/>
  <c r="U37" i="9" s="1"/>
  <c r="U38" i="9" s="1"/>
  <c r="U39" i="9" s="1"/>
  <c r="U40" i="9" l="1"/>
  <c r="U41" i="9" s="1"/>
  <c r="U42" i="9" s="1"/>
  <c r="U43" i="9" s="1"/>
  <c r="U44" i="9" s="1"/>
  <c r="U45" i="9" s="1"/>
  <c r="U46" i="9" s="1"/>
  <c r="U47" i="9" s="1"/>
  <c r="U48" i="9" s="1"/>
  <c r="U49" i="9" s="1"/>
  <c r="U50" i="9" s="1"/>
  <c r="U51" i="9" s="1"/>
  <c r="U52" i="9" s="1"/>
  <c r="U53" i="9" s="1"/>
  <c r="U54" i="9" s="1"/>
  <c r="U55" i="9" s="1"/>
  <c r="U56" i="9" s="1"/>
  <c r="U57" i="9" s="1"/>
  <c r="U58" i="9" s="1"/>
  <c r="U59" i="9" s="1"/>
  <c r="U60" i="9" s="1"/>
  <c r="U61" i="9" s="1"/>
  <c r="U62" i="9" s="1"/>
  <c r="W3" i="9" s="1"/>
  <c r="W4" i="9" s="1"/>
  <c r="W5" i="9" s="1"/>
  <c r="W6" i="9" s="1"/>
  <c r="W7" i="9" s="1"/>
  <c r="W8" i="9" s="1"/>
  <c r="W9" i="9" s="1"/>
  <c r="W10" i="9" s="1"/>
  <c r="W11" i="9" s="1"/>
  <c r="W12" i="9" s="1"/>
  <c r="W13" i="9" s="1"/>
  <c r="W14" i="9" s="1"/>
  <c r="W15" i="9" l="1"/>
  <c r="W16" i="9" s="1"/>
  <c r="W17" i="9" s="1"/>
  <c r="W18" i="9" s="1"/>
  <c r="W19" i="9" s="1"/>
  <c r="W20" i="9" s="1"/>
  <c r="W21" i="9" s="1"/>
  <c r="W22" i="9" s="1"/>
  <c r="W23" i="9" s="1"/>
  <c r="W24" i="9" s="1"/>
  <c r="W25" i="9" s="1"/>
  <c r="W26" i="9" s="1"/>
  <c r="W27" i="9" s="1"/>
  <c r="W28" i="9" s="1"/>
  <c r="W29" i="9" s="1"/>
  <c r="W30" i="9" s="1"/>
  <c r="W31" i="9" s="1"/>
  <c r="W32" i="9" s="1"/>
  <c r="W33" i="9" s="1"/>
  <c r="W34" i="9" s="1"/>
  <c r="W35" i="9" s="1"/>
  <c r="W36" i="9" s="1"/>
  <c r="W37" i="9" s="1"/>
  <c r="W38" i="9" s="1"/>
  <c r="W39" i="9" s="1"/>
  <c r="W40" i="9" s="1"/>
  <c r="W41" i="9" s="1"/>
  <c r="W42" i="9" s="1"/>
  <c r="W43" i="9" s="1"/>
  <c r="W44" i="9" s="1"/>
  <c r="W45" i="9" s="1"/>
  <c r="W46" i="9" s="1"/>
  <c r="W47" i="9" s="1"/>
  <c r="W48" i="9" s="1"/>
  <c r="W49" i="9" s="1"/>
  <c r="W50" i="9" s="1"/>
  <c r="W51" i="9" s="1"/>
  <c r="W52" i="9" s="1"/>
  <c r="W53" i="9" s="1"/>
  <c r="W54" i="9" s="1"/>
  <c r="W55" i="9" s="1"/>
  <c r="W56" i="9" s="1"/>
  <c r="W57" i="9" s="1"/>
  <c r="W58" i="9" s="1"/>
  <c r="W59" i="9" s="1"/>
  <c r="W60" i="9" s="1"/>
  <c r="W61" i="9" s="1"/>
  <c r="W62" i="9" s="1"/>
  <c r="Y3" i="9" s="1"/>
  <c r="Y4" i="9" s="1"/>
  <c r="Y5" i="9" s="1"/>
  <c r="Y6" i="9" s="1"/>
  <c r="Y7" i="9" s="1"/>
  <c r="Y8" i="9" s="1"/>
  <c r="Y9" i="9" s="1"/>
  <c r="Y10" i="9" s="1"/>
  <c r="Y11" i="9" s="1"/>
  <c r="Y12" i="9" s="1"/>
  <c r="Y13" i="9" s="1"/>
  <c r="Y14" i="9" s="1"/>
  <c r="Y15" i="9" s="1"/>
  <c r="Y16" i="9" s="1"/>
  <c r="Y17" i="9" s="1"/>
  <c r="Y18" i="9" s="1"/>
  <c r="Y19" i="9" s="1"/>
  <c r="Y20" i="9" s="1"/>
  <c r="Y21" i="9" s="1"/>
  <c r="Y22" i="9" s="1"/>
  <c r="Y23" i="9" s="1"/>
  <c r="Y24" i="9" s="1"/>
  <c r="Y25" i="9" s="1"/>
  <c r="Y26" i="9" s="1"/>
  <c r="Y27" i="9" s="1"/>
  <c r="Y28" i="9" s="1"/>
  <c r="D21" i="3"/>
  <c r="D24" i="3"/>
  <c r="Y29" i="9" l="1"/>
  <c r="Y30" i="9" s="1"/>
  <c r="Y31" i="9" s="1"/>
  <c r="Y32" i="9" s="1"/>
  <c r="Y33" i="9" s="1"/>
  <c r="Y34" i="9" s="1"/>
  <c r="Y35" i="9" s="1"/>
  <c r="Y36" i="9" s="1"/>
  <c r="Y37" i="9" s="1"/>
  <c r="Y38" i="9" s="1"/>
  <c r="Y39" i="9" s="1"/>
  <c r="Y40" i="9" s="1"/>
  <c r="Y41" i="9" s="1"/>
  <c r="Y42" i="9" s="1"/>
  <c r="Y43" i="9" s="1"/>
  <c r="Y44" i="9" s="1"/>
  <c r="Y45" i="9" s="1"/>
  <c r="Y46" i="9" s="1"/>
  <c r="Y47" i="9" s="1"/>
  <c r="Y48" i="9" s="1"/>
  <c r="Y49" i="9" s="1"/>
  <c r="Y50" i="9" s="1"/>
  <c r="Y51" i="9" s="1"/>
  <c r="Y52" i="9" s="1"/>
  <c r="Y53" i="9" s="1"/>
  <c r="Y54" i="9" s="1"/>
  <c r="Y55" i="9" s="1"/>
  <c r="Y56" i="9" s="1"/>
  <c r="Y57" i="9" s="1"/>
  <c r="Y58" i="9" s="1"/>
  <c r="Y59" i="9" s="1"/>
  <c r="Y60" i="9" s="1"/>
  <c r="Y61" i="9" s="1"/>
  <c r="Y62" i="9" s="1"/>
</calcChain>
</file>

<file path=xl/comments1.xml><?xml version="1.0" encoding="utf-8"?>
<comments xmlns="http://schemas.openxmlformats.org/spreadsheetml/2006/main">
  <authors>
    <author>Re1tera</author>
  </authors>
  <commentList>
    <comment ref="A13" authorId="0">
      <text>
        <r>
          <rPr>
            <b/>
            <sz val="16"/>
            <color indexed="81"/>
            <rFont val="Times New Roman"/>
            <family val="1"/>
          </rPr>
          <t>دقيقتان و عشرة ثواني</t>
        </r>
      </text>
    </comment>
  </commentList>
</comments>
</file>

<file path=xl/sharedStrings.xml><?xml version="1.0" encoding="utf-8"?>
<sst xmlns="http://schemas.openxmlformats.org/spreadsheetml/2006/main" count="46" uniqueCount="19">
  <si>
    <t>التوقيت</t>
  </si>
  <si>
    <t>العلامة</t>
  </si>
  <si>
    <t>النقــاط</t>
  </si>
  <si>
    <t>فلان 1</t>
  </si>
  <si>
    <t>فلان 2</t>
  </si>
  <si>
    <t>فلان 3</t>
  </si>
  <si>
    <t>فلان 4</t>
  </si>
  <si>
    <t>فلان 5</t>
  </si>
  <si>
    <t>فلان 6</t>
  </si>
  <si>
    <t>الزمن</t>
  </si>
  <si>
    <t>التنقيط</t>
  </si>
  <si>
    <t>المرتبة</t>
  </si>
  <si>
    <t>الإسم واللقب</t>
  </si>
  <si>
    <t>عدو 8000 م</t>
  </si>
  <si>
    <t>المجموع العام</t>
  </si>
  <si>
    <t>سباق 1(////) م</t>
  </si>
  <si>
    <t>سباق 2(////) م</t>
  </si>
  <si>
    <t>سباق 1 (-----)</t>
  </si>
  <si>
    <t>سباق 2 (-----)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</si>
</sst>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3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20"/>
      <color rgb="FFFF0000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indexed="81"/>
      <name val="Times New Roman"/>
      <family val="1"/>
    </font>
    <font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6"/>
      <color rgb="FFFF0000"/>
      <name val="Arial"/>
      <family val="2"/>
    </font>
    <font>
      <b/>
      <sz val="14"/>
      <color rgb="FFFF0000"/>
      <name val="Calibri"/>
      <family val="2"/>
      <scheme val="minor"/>
    </font>
    <font>
      <b/>
      <sz val="14"/>
      <color indexed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6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0" borderId="0" xfId="0" applyFill="1"/>
    <xf numFmtId="164" fontId="3" fillId="0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4" borderId="0" xfId="0" applyFill="1"/>
    <xf numFmtId="0" fontId="0" fillId="2" borderId="0" xfId="0" applyFill="1" applyAlignment="1"/>
    <xf numFmtId="0" fontId="11" fillId="0" borderId="1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4" fontId="12" fillId="0" borderId="23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164" fontId="12" fillId="0" borderId="27" xfId="0" applyNumberFormat="1" applyFont="1" applyFill="1" applyBorder="1" applyAlignment="1">
      <alignment horizontal="center" vertical="center"/>
    </xf>
    <xf numFmtId="164" fontId="12" fillId="0" borderId="28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164" fontId="2" fillId="0" borderId="31" xfId="0" applyNumberFormat="1" applyFont="1" applyFill="1" applyBorder="1" applyAlignment="1">
      <alignment horizontal="center" vertical="center"/>
    </xf>
    <xf numFmtId="164" fontId="2" fillId="0" borderId="3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 wrapText="1" readingOrder="2"/>
    </xf>
    <xf numFmtId="0" fontId="9" fillId="3" borderId="18" xfId="0" applyFont="1" applyFill="1" applyBorder="1" applyAlignment="1">
      <alignment horizontal="center" vertical="center" wrapText="1" readingOrder="2"/>
    </xf>
    <xf numFmtId="0" fontId="9" fillId="3" borderId="12" xfId="0" applyFont="1" applyFill="1" applyBorder="1" applyAlignment="1">
      <alignment horizontal="center" vertical="center" wrapText="1" readingOrder="2"/>
    </xf>
    <xf numFmtId="0" fontId="9" fillId="3" borderId="4" xfId="0" applyFont="1" applyFill="1" applyBorder="1" applyAlignment="1">
      <alignment horizontal="center" vertical="center" wrapText="1" readingOrder="2"/>
    </xf>
    <xf numFmtId="0" fontId="9" fillId="3" borderId="5" xfId="0" applyFont="1" applyFill="1" applyBorder="1" applyAlignment="1">
      <alignment horizontal="center" vertical="center" wrapText="1" readingOrder="2"/>
    </xf>
    <xf numFmtId="0" fontId="10" fillId="3" borderId="14" xfId="0" applyFont="1" applyFill="1" applyBorder="1" applyAlignment="1">
      <alignment horizontal="center" vertical="center" wrapText="1" readingOrder="2"/>
    </xf>
    <xf numFmtId="0" fontId="10" fillId="3" borderId="9" xfId="0" applyFont="1" applyFill="1" applyBorder="1" applyAlignment="1">
      <alignment horizontal="center" vertical="center" wrapText="1" readingOrder="2"/>
    </xf>
    <xf numFmtId="0" fontId="10" fillId="3" borderId="15" xfId="0" applyFont="1" applyFill="1" applyBorder="1" applyAlignment="1">
      <alignment horizontal="center" vertical="center" wrapText="1" readingOrder="2"/>
    </xf>
    <xf numFmtId="0" fontId="10" fillId="3" borderId="10" xfId="0" applyFont="1" applyFill="1" applyBorder="1" applyAlignment="1">
      <alignment horizontal="center" vertical="center" wrapText="1" readingOrder="2"/>
    </xf>
    <xf numFmtId="0" fontId="10" fillId="3" borderId="7" xfId="0" applyFont="1" applyFill="1" applyBorder="1" applyAlignment="1">
      <alignment horizontal="center" vertical="center" wrapText="1" readingOrder="2"/>
    </xf>
    <xf numFmtId="0" fontId="10" fillId="3" borderId="8" xfId="0" applyFont="1" applyFill="1" applyBorder="1" applyAlignment="1">
      <alignment horizontal="center" vertical="center" wrapText="1" readingOrder="2"/>
    </xf>
    <xf numFmtId="0" fontId="10" fillId="3" borderId="11" xfId="0" applyFont="1" applyFill="1" applyBorder="1" applyAlignment="1">
      <alignment horizontal="center" vertical="center" wrapText="1" readingOrder="2"/>
    </xf>
    <xf numFmtId="0" fontId="9" fillId="3" borderId="16" xfId="0" applyFont="1" applyFill="1" applyBorder="1" applyAlignment="1">
      <alignment horizontal="center" vertical="center" wrapText="1" readingOrder="2"/>
    </xf>
    <xf numFmtId="0" fontId="9" fillId="3" borderId="6" xfId="0" applyFont="1" applyFill="1" applyBorder="1" applyAlignment="1">
      <alignment horizontal="center" vertical="center" wrapText="1" readingOrder="2"/>
    </xf>
    <xf numFmtId="0" fontId="9" fillId="3" borderId="25" xfId="0" applyFont="1" applyFill="1" applyBorder="1" applyAlignment="1">
      <alignment horizontal="center" vertical="center" wrapText="1" readingOrder="2"/>
    </xf>
    <xf numFmtId="0" fontId="9" fillId="3" borderId="19" xfId="0" applyFont="1" applyFill="1" applyBorder="1" applyAlignment="1">
      <alignment horizontal="center" vertical="center" wrapText="1" readingOrder="2"/>
    </xf>
    <xf numFmtId="0" fontId="9" fillId="3" borderId="20" xfId="0" applyFont="1" applyFill="1" applyBorder="1" applyAlignment="1">
      <alignment horizontal="center" vertical="center" wrapText="1" readingOrder="2"/>
    </xf>
    <xf numFmtId="0" fontId="10" fillId="3" borderId="13" xfId="0" applyFont="1" applyFill="1" applyBorder="1" applyAlignment="1">
      <alignment horizontal="center" vertical="center" wrapText="1" readingOrder="2"/>
    </xf>
    <xf numFmtId="0" fontId="10" fillId="3" borderId="17" xfId="0" applyFont="1" applyFill="1" applyBorder="1" applyAlignment="1">
      <alignment horizontal="center" vertical="center" wrapText="1" readingOrder="2"/>
    </xf>
    <xf numFmtId="0" fontId="10" fillId="3" borderId="12" xfId="0" applyFont="1" applyFill="1" applyBorder="1" applyAlignment="1">
      <alignment horizontal="center" vertical="center" wrapText="1" readingOrder="2"/>
    </xf>
    <xf numFmtId="0" fontId="10" fillId="3" borderId="0" xfId="0" applyFont="1" applyFill="1" applyBorder="1" applyAlignment="1">
      <alignment horizontal="center" vertical="center" wrapText="1" readingOrder="2"/>
    </xf>
    <xf numFmtId="0" fontId="10" fillId="3" borderId="17" xfId="0" applyFont="1" applyFill="1" applyBorder="1" applyAlignment="1">
      <alignment horizontal="center" vertical="center" readingOrder="2"/>
    </xf>
    <xf numFmtId="0" fontId="10" fillId="3" borderId="9" xfId="0" applyFont="1" applyFill="1" applyBorder="1" applyAlignment="1">
      <alignment horizontal="center" vertical="center" readingOrder="2"/>
    </xf>
    <xf numFmtId="0" fontId="10" fillId="3" borderId="0" xfId="0" applyFont="1" applyFill="1" applyBorder="1" applyAlignment="1">
      <alignment horizontal="center" vertical="center" readingOrder="2"/>
    </xf>
    <xf numFmtId="0" fontId="10" fillId="3" borderId="29" xfId="0" applyFont="1" applyFill="1" applyBorder="1" applyAlignment="1">
      <alignment horizontal="center" vertical="center" readingOrder="2"/>
    </xf>
    <xf numFmtId="0" fontId="9" fillId="3" borderId="26" xfId="0" applyFont="1" applyFill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22</xdr:row>
      <xdr:rowOff>142874</xdr:rowOff>
    </xdr:from>
    <xdr:to>
      <xdr:col>16</xdr:col>
      <xdr:colOff>314325</xdr:colOff>
      <xdr:row>26</xdr:row>
      <xdr:rowOff>38099</xdr:rowOff>
    </xdr:to>
    <xdr:sp macro="" textlink="">
      <xdr:nvSpPr>
        <xdr:cNvPr id="4" name="Rectangle à coins arrondis 3"/>
        <xdr:cNvSpPr/>
      </xdr:nvSpPr>
      <xdr:spPr>
        <a:xfrm>
          <a:off x="12472101675" y="4495799"/>
          <a:ext cx="6057900" cy="923925"/>
        </a:xfrm>
        <a:prstGeom prst="round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400" b="1">
              <a:solidFill>
                <a:sysClr val="windowText" lastClr="000000"/>
              </a:solidFill>
            </a:rPr>
            <a:t>كما اني حاولت الاستفادة من هذه</a:t>
          </a:r>
          <a:r>
            <a:rPr lang="ar-DZ" sz="1400" b="1" baseline="0">
              <a:solidFill>
                <a:sysClr val="windowText" lastClr="000000"/>
              </a:solidFill>
            </a:rPr>
            <a:t> المعادلة (</a:t>
          </a:r>
          <a:r>
            <a:rPr lang="fr-FR" sz="1400" b="1" baseline="0">
              <a:solidFill>
                <a:sysClr val="windowText" lastClr="000000"/>
              </a:solidFill>
            </a:rPr>
            <a:t>=1210-7*(60*ENT($B5)+100*($B5-ENT($B5))-130)</a:t>
          </a:r>
          <a:r>
            <a:rPr lang="ar-DZ" sz="1400" b="1" baseline="0">
              <a:solidFill>
                <a:sysClr val="windowText" lastClr="000000"/>
              </a:solidFill>
            </a:rPr>
            <a:t>) الا اني لم ، علما ان في نفس الجدول عليا ادخال رياضات اخرى ودائما ندخل نتيجة لنتحصل على علامة، طبعا تجمع هذه العلامات وعلى اساسها نرتب الفائز فالذي يليه....... </a:t>
          </a:r>
          <a:endParaRPr lang="ar-DZ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L33"/>
  <sheetViews>
    <sheetView rightToLeft="1" tabSelected="1" topLeftCell="A16" workbookViewId="0">
      <selection activeCell="H21" sqref="H21"/>
    </sheetView>
  </sheetViews>
  <sheetFormatPr baseColWidth="10" defaultRowHeight="15"/>
  <cols>
    <col min="1" max="1" width="14" bestFit="1" customWidth="1"/>
  </cols>
  <sheetData>
    <row r="16" ht="15.75" thickBot="1"/>
    <row r="17" spans="1:12" ht="15" customHeight="1">
      <c r="A17" s="26" t="s">
        <v>11</v>
      </c>
      <c r="B17" s="29" t="s">
        <v>12</v>
      </c>
      <c r="C17" s="43" t="s">
        <v>15</v>
      </c>
      <c r="D17" s="44"/>
      <c r="E17" s="35"/>
      <c r="F17" s="47" t="s">
        <v>16</v>
      </c>
      <c r="G17" s="47"/>
      <c r="H17" s="48"/>
      <c r="I17" s="31" t="s">
        <v>13</v>
      </c>
      <c r="J17" s="32"/>
      <c r="K17" s="35" t="s">
        <v>14</v>
      </c>
      <c r="L17" s="8"/>
    </row>
    <row r="18" spans="1:12" ht="15.75" customHeight="1" thickBot="1">
      <c r="A18" s="27"/>
      <c r="B18" s="30"/>
      <c r="C18" s="45"/>
      <c r="D18" s="46"/>
      <c r="E18" s="36"/>
      <c r="F18" s="49"/>
      <c r="G18" s="49"/>
      <c r="H18" s="50"/>
      <c r="I18" s="33"/>
      <c r="J18" s="34"/>
      <c r="K18" s="36"/>
      <c r="L18" s="8"/>
    </row>
    <row r="19" spans="1:12" ht="15" customHeight="1">
      <c r="A19" s="27"/>
      <c r="B19" s="30"/>
      <c r="C19" s="38" t="s">
        <v>0</v>
      </c>
      <c r="D19" s="29" t="s">
        <v>1</v>
      </c>
      <c r="E19" s="26" t="s">
        <v>1</v>
      </c>
      <c r="F19" s="29" t="s">
        <v>2</v>
      </c>
      <c r="G19" s="29" t="s">
        <v>1</v>
      </c>
      <c r="H19" s="29" t="s">
        <v>1</v>
      </c>
      <c r="I19" s="41" t="s">
        <v>0</v>
      </c>
      <c r="J19" s="38" t="s">
        <v>1</v>
      </c>
      <c r="K19" s="36"/>
      <c r="L19" s="8"/>
    </row>
    <row r="20" spans="1:12" ht="15.75" customHeight="1" thickBot="1">
      <c r="A20" s="28"/>
      <c r="B20" s="30"/>
      <c r="C20" s="39"/>
      <c r="D20" s="40"/>
      <c r="E20" s="51"/>
      <c r="F20" s="39"/>
      <c r="G20" s="39"/>
      <c r="H20" s="39"/>
      <c r="I20" s="42"/>
      <c r="J20" s="39"/>
      <c r="K20" s="37"/>
      <c r="L20" s="8"/>
    </row>
    <row r="21" spans="1:12" s="6" customFormat="1" ht="20.25">
      <c r="B21" s="23" t="s">
        <v>3</v>
      </c>
      <c r="C21" s="16">
        <v>2.5499999999999998</v>
      </c>
      <c r="D21" s="18">
        <f ca="1">VLOOKUP($C21,INDIRECT("Table"&amp;INT($C21)-1),2)</f>
        <v>902</v>
      </c>
      <c r="E21" s="19">
        <f>1210-7*(60*INT($C21)+100*($C21-INT($C21))-130)</f>
        <v>895</v>
      </c>
      <c r="F21" s="21">
        <v>25.07</v>
      </c>
      <c r="G21" s="7">
        <f ca="1">VLOOKUP($F21,INDIRECT("Cross"&amp;INT($F21)-24),2)</f>
        <v>1173</v>
      </c>
      <c r="H21" s="17">
        <f>1180-1*(60*INT($F21)+100*($F21-INT($F21))-1500)</f>
        <v>1173</v>
      </c>
    </row>
    <row r="22" spans="1:12" s="6" customFormat="1" ht="20.25">
      <c r="B22" s="24" t="s">
        <v>4</v>
      </c>
      <c r="C22" s="16">
        <v>4.22</v>
      </c>
      <c r="D22" s="12">
        <f t="shared" ref="D22:D26" ca="1" si="0">VLOOKUP($C22,INDIRECT("Table"&amp;INT($C22)-1),2)</f>
        <v>286</v>
      </c>
      <c r="E22" s="20">
        <f t="shared" ref="E22:E26" si="1">1210-7*(60*INT($C22)+100*($C22-INT($C22))-130)</f>
        <v>286</v>
      </c>
      <c r="F22" s="21">
        <v>25.32</v>
      </c>
      <c r="G22" s="7">
        <f t="shared" ref="G22:G30" ca="1" si="2">VLOOKUP($F22,INDIRECT("Cross"&amp;INT($F22)-24),2)</f>
        <v>1148</v>
      </c>
      <c r="H22" s="17">
        <f t="shared" ref="H22:H33" si="3">1180-1*(60*INT($F22)+100*($F22-INT($F22))-1500)</f>
        <v>1148</v>
      </c>
    </row>
    <row r="23" spans="1:12" s="6" customFormat="1" ht="20.25">
      <c r="B23" s="24" t="s">
        <v>5</v>
      </c>
      <c r="C23" s="16">
        <v>3.11</v>
      </c>
      <c r="D23" s="12">
        <f t="shared" ca="1" si="0"/>
        <v>783</v>
      </c>
      <c r="E23" s="20">
        <f t="shared" si="1"/>
        <v>783</v>
      </c>
      <c r="F23" s="21">
        <v>25</v>
      </c>
      <c r="G23" s="7">
        <f t="shared" ca="1" si="2"/>
        <v>1180</v>
      </c>
      <c r="H23" s="17">
        <f t="shared" si="3"/>
        <v>1180</v>
      </c>
    </row>
    <row r="24" spans="1:12" s="6" customFormat="1" ht="20.25">
      <c r="B24" s="24" t="s">
        <v>6</v>
      </c>
      <c r="C24" s="16">
        <v>2.27</v>
      </c>
      <c r="D24" s="12">
        <f t="shared" ca="1" si="0"/>
        <v>1091</v>
      </c>
      <c r="E24" s="20">
        <f t="shared" si="1"/>
        <v>1091</v>
      </c>
      <c r="F24" s="21">
        <v>32.11</v>
      </c>
      <c r="G24" s="7">
        <f t="shared" ca="1" si="2"/>
        <v>749</v>
      </c>
      <c r="H24" s="17">
        <f t="shared" si="3"/>
        <v>749</v>
      </c>
    </row>
    <row r="25" spans="1:12" s="6" customFormat="1" ht="20.25">
      <c r="B25" s="24" t="s">
        <v>7</v>
      </c>
      <c r="C25" s="16">
        <v>3.25</v>
      </c>
      <c r="D25" s="12">
        <f t="shared" ca="1" si="0"/>
        <v>685</v>
      </c>
      <c r="E25" s="20">
        <f t="shared" si="1"/>
        <v>685</v>
      </c>
      <c r="F25" s="21">
        <v>27.01</v>
      </c>
      <c r="G25" s="12">
        <f t="shared" ca="1" si="2"/>
        <v>1059</v>
      </c>
      <c r="H25" s="17">
        <f t="shared" si="3"/>
        <v>1058.9999999999998</v>
      </c>
    </row>
    <row r="26" spans="1:12" s="6" customFormat="1" ht="20.25">
      <c r="B26" s="24" t="s">
        <v>8</v>
      </c>
      <c r="C26" s="16">
        <v>4.33</v>
      </c>
      <c r="D26" s="12">
        <f t="shared" ca="1" si="0"/>
        <v>209</v>
      </c>
      <c r="E26" s="17">
        <f t="shared" si="1"/>
        <v>209</v>
      </c>
      <c r="F26" s="21">
        <v>33.090000000000003</v>
      </c>
      <c r="G26" s="12">
        <f t="shared" ca="1" si="2"/>
        <v>691</v>
      </c>
      <c r="H26" s="17">
        <f t="shared" si="3"/>
        <v>690.99999999999955</v>
      </c>
    </row>
    <row r="27" spans="1:12" s="6" customFormat="1" ht="20.25">
      <c r="F27" s="21">
        <v>31.37</v>
      </c>
      <c r="G27" s="12">
        <f t="shared" ca="1" si="2"/>
        <v>783</v>
      </c>
      <c r="H27" s="17">
        <f t="shared" si="3"/>
        <v>783</v>
      </c>
    </row>
    <row r="28" spans="1:12" s="6" customFormat="1" ht="20.25">
      <c r="F28" s="21">
        <v>30.57</v>
      </c>
      <c r="G28" s="12">
        <f t="shared" ca="1" si="2"/>
        <v>823</v>
      </c>
      <c r="H28" s="17">
        <f t="shared" si="3"/>
        <v>823</v>
      </c>
    </row>
    <row r="29" spans="1:12" ht="20.25">
      <c r="F29" s="21">
        <v>25.05</v>
      </c>
      <c r="G29" s="12">
        <f t="shared" ca="1" si="2"/>
        <v>1175</v>
      </c>
      <c r="H29" s="17">
        <f t="shared" si="3"/>
        <v>1175</v>
      </c>
    </row>
    <row r="30" spans="1:12" ht="20.25">
      <c r="F30" s="21">
        <v>28.14</v>
      </c>
      <c r="G30" s="12">
        <f t="shared" ca="1" si="2"/>
        <v>986</v>
      </c>
      <c r="H30" s="17">
        <f t="shared" si="3"/>
        <v>986</v>
      </c>
    </row>
    <row r="31" spans="1:12" ht="20.25">
      <c r="F31" s="22">
        <v>25.23</v>
      </c>
      <c r="G31" s="12">
        <f ca="1">VLOOKUP($F31,INDIRECT("Cross"&amp;IF($F31&lt;26,1,IF($F31&lt;27,2,IF($F31&lt;28,3,IF($F31&lt;29,4,IF($F31&lt;30,5,"")))))),2)</f>
        <v>1157</v>
      </c>
      <c r="H31" s="17">
        <f t="shared" si="3"/>
        <v>1157</v>
      </c>
    </row>
    <row r="32" spans="1:12" ht="20.25">
      <c r="F32" s="21">
        <v>25.1</v>
      </c>
      <c r="G32" s="12">
        <f ca="1">VLOOKUP($F32,INDIRECT("Cross"&amp;IF($F32&lt;26,1,IF($F32&lt;27,2,IF($F32&lt;28,3,IF($F32&lt;29,4,IF($F32&lt;30,5,"")))))),2)</f>
        <v>1170</v>
      </c>
      <c r="H32" s="17">
        <f t="shared" si="3"/>
        <v>1169.9999999999998</v>
      </c>
    </row>
    <row r="33" spans="6:8" ht="20.25">
      <c r="F33" s="21">
        <f t="shared" ref="F33" si="4">F32+0.01</f>
        <v>25.110000000000003</v>
      </c>
      <c r="G33" s="12">
        <f ca="1">VLOOKUP($F33,INDIRECT("Cross"&amp;IF($F33&lt;26,1,IF($F33&lt;27,2,IF($F33&lt;28,3,IF($F33&lt;29,4,IF($F33&lt;30,5,"")))))),2)</f>
        <v>1169</v>
      </c>
      <c r="H33" s="17">
        <f t="shared" si="3"/>
        <v>1168.9999999999998</v>
      </c>
    </row>
  </sheetData>
  <mergeCells count="14">
    <mergeCell ref="A17:A20"/>
    <mergeCell ref="B17:B20"/>
    <mergeCell ref="I17:J18"/>
    <mergeCell ref="K17:K20"/>
    <mergeCell ref="C19:C20"/>
    <mergeCell ref="D19:D20"/>
    <mergeCell ref="F19:F20"/>
    <mergeCell ref="G19:G20"/>
    <mergeCell ref="I19:I20"/>
    <mergeCell ref="J19:J20"/>
    <mergeCell ref="C17:E18"/>
    <mergeCell ref="F17:H18"/>
    <mergeCell ref="H19:H20"/>
    <mergeCell ref="E19:E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3"/>
  <sheetViews>
    <sheetView rightToLeft="1" zoomScale="73" zoomScaleNormal="73" workbookViewId="0">
      <selection activeCell="N11" sqref="N11"/>
    </sheetView>
  </sheetViews>
  <sheetFormatPr baseColWidth="10" defaultColWidth="10" defaultRowHeight="24.95" customHeight="1"/>
  <cols>
    <col min="1" max="6" width="9.140625" customWidth="1"/>
    <col min="7" max="7" width="2.42578125" customWidth="1"/>
  </cols>
  <sheetData>
    <row r="1" spans="1:25" ht="24.95" customHeight="1">
      <c r="A1" s="52" t="s">
        <v>17</v>
      </c>
      <c r="B1" s="52"/>
      <c r="C1" s="52"/>
      <c r="D1" s="52"/>
      <c r="E1" s="52"/>
      <c r="F1" s="52"/>
      <c r="G1" s="10"/>
      <c r="H1" s="52" t="s">
        <v>18</v>
      </c>
      <c r="I1" s="52"/>
      <c r="J1" s="52"/>
      <c r="K1" s="52"/>
      <c r="L1" s="52"/>
      <c r="M1" s="52"/>
      <c r="N1" s="52"/>
      <c r="O1" s="52"/>
    </row>
    <row r="2" spans="1:25" ht="24.95" customHeight="1">
      <c r="A2" s="1" t="s">
        <v>9</v>
      </c>
      <c r="B2" s="1" t="s">
        <v>10</v>
      </c>
      <c r="C2" s="1" t="s">
        <v>9</v>
      </c>
      <c r="D2" s="1" t="s">
        <v>10</v>
      </c>
      <c r="E2" s="1" t="s">
        <v>9</v>
      </c>
      <c r="F2" s="1" t="s">
        <v>10</v>
      </c>
      <c r="G2" s="9"/>
      <c r="H2" s="1" t="s">
        <v>9</v>
      </c>
      <c r="I2" s="1" t="s">
        <v>10</v>
      </c>
      <c r="J2" s="1" t="s">
        <v>9</v>
      </c>
      <c r="K2" s="1" t="s">
        <v>10</v>
      </c>
      <c r="L2" s="1" t="s">
        <v>9</v>
      </c>
      <c r="M2" s="1" t="s">
        <v>10</v>
      </c>
      <c r="N2" s="1" t="s">
        <v>9</v>
      </c>
      <c r="O2" s="1" t="s">
        <v>10</v>
      </c>
      <c r="P2" s="1" t="s">
        <v>9</v>
      </c>
      <c r="Q2" s="1" t="s">
        <v>10</v>
      </c>
      <c r="R2" s="1" t="s">
        <v>9</v>
      </c>
      <c r="S2" s="1" t="s">
        <v>10</v>
      </c>
      <c r="T2" s="1" t="s">
        <v>9</v>
      </c>
      <c r="U2" s="1" t="s">
        <v>10</v>
      </c>
      <c r="V2" s="1" t="s">
        <v>9</v>
      </c>
      <c r="W2" s="1" t="s">
        <v>10</v>
      </c>
      <c r="X2" s="1" t="s">
        <v>9</v>
      </c>
      <c r="Y2" s="1" t="s">
        <v>10</v>
      </c>
    </row>
    <row r="3" spans="1:25" ht="24.95" customHeight="1">
      <c r="A3" s="1"/>
      <c r="B3" s="1"/>
      <c r="C3" s="2">
        <v>3</v>
      </c>
      <c r="D3" s="3">
        <f>B62-7</f>
        <v>860</v>
      </c>
      <c r="E3" s="2">
        <v>4</v>
      </c>
      <c r="F3" s="3">
        <f>D62-7</f>
        <v>440</v>
      </c>
      <c r="G3" s="9"/>
      <c r="H3" s="13">
        <v>25</v>
      </c>
      <c r="I3" s="14">
        <v>1180</v>
      </c>
      <c r="J3" s="2">
        <v>26</v>
      </c>
      <c r="K3" s="3">
        <f>I62-1</f>
        <v>1120</v>
      </c>
      <c r="L3" s="2">
        <v>27</v>
      </c>
      <c r="M3" s="3">
        <f>K62-1</f>
        <v>1060</v>
      </c>
      <c r="N3" s="2">
        <v>28</v>
      </c>
      <c r="O3" s="3">
        <f>M62-1</f>
        <v>1000</v>
      </c>
      <c r="P3" s="2">
        <v>29</v>
      </c>
      <c r="Q3" s="3">
        <f>O62-1</f>
        <v>940</v>
      </c>
      <c r="R3" s="2">
        <v>30</v>
      </c>
      <c r="S3" s="3">
        <f>Q62-1</f>
        <v>880</v>
      </c>
      <c r="T3" s="2">
        <v>31</v>
      </c>
      <c r="U3" s="3">
        <f>S62-1</f>
        <v>820</v>
      </c>
      <c r="V3" s="2">
        <v>32</v>
      </c>
      <c r="W3" s="3">
        <f>U62-1</f>
        <v>760</v>
      </c>
      <c r="X3" s="2">
        <v>33</v>
      </c>
      <c r="Y3" s="3">
        <f>W62-1</f>
        <v>700</v>
      </c>
    </row>
    <row r="4" spans="1:25" ht="24.95" customHeight="1">
      <c r="A4" s="1"/>
      <c r="B4" s="1"/>
      <c r="C4" s="2">
        <f>C$3+ROW($A1)/100</f>
        <v>3.01</v>
      </c>
      <c r="D4" s="3">
        <f t="shared" ref="D4:D35" si="0">D3-7</f>
        <v>853</v>
      </c>
      <c r="E4" s="2">
        <f>E$3+ROW($A1)/100</f>
        <v>4.01</v>
      </c>
      <c r="F4" s="3">
        <f>F3-7</f>
        <v>433</v>
      </c>
      <c r="G4" s="9"/>
      <c r="H4" s="2">
        <f>H$3+ROW($A1)/100</f>
        <v>25.01</v>
      </c>
      <c r="I4" s="14">
        <f>I3-1</f>
        <v>1179</v>
      </c>
      <c r="J4" s="2">
        <f>J$3+ROW($A1)/100</f>
        <v>26.01</v>
      </c>
      <c r="K4" s="3">
        <f>K3-1</f>
        <v>1119</v>
      </c>
      <c r="L4" s="2">
        <f>L$3+ROW($A1)/100</f>
        <v>27.01</v>
      </c>
      <c r="M4" s="3">
        <f>M3-1</f>
        <v>1059</v>
      </c>
      <c r="N4" s="2">
        <f>N$3+ROW($A1)/100</f>
        <v>28.01</v>
      </c>
      <c r="O4" s="3">
        <f>O3-1</f>
        <v>999</v>
      </c>
      <c r="P4" s="2">
        <f>P$3+ROW($A1)/100</f>
        <v>29.01</v>
      </c>
      <c r="Q4" s="3">
        <f>Q3-1</f>
        <v>939</v>
      </c>
      <c r="R4" s="2">
        <f>R$3+ROW($A1)/100</f>
        <v>30.01</v>
      </c>
      <c r="S4" s="3">
        <f>S3-1</f>
        <v>879</v>
      </c>
      <c r="T4" s="2">
        <f>T$3+ROW($A1)/100</f>
        <v>31.01</v>
      </c>
      <c r="U4" s="3">
        <f>U3-1</f>
        <v>819</v>
      </c>
      <c r="V4" s="2">
        <f>V$3+ROW($A1)/100</f>
        <v>32.01</v>
      </c>
      <c r="W4" s="3">
        <f>W3-1</f>
        <v>759</v>
      </c>
      <c r="X4" s="2">
        <f>X$3+ROW($A1)/100</f>
        <v>33.01</v>
      </c>
      <c r="Y4" s="3">
        <f>Y3-1</f>
        <v>699</v>
      </c>
    </row>
    <row r="5" spans="1:25" ht="24.95" customHeight="1">
      <c r="A5" s="1"/>
      <c r="B5" s="1"/>
      <c r="C5" s="2">
        <f t="shared" ref="C5" si="1">C$3+ROW($A2)/100</f>
        <v>3.02</v>
      </c>
      <c r="D5" s="3">
        <f t="shared" si="0"/>
        <v>846</v>
      </c>
      <c r="E5" s="2">
        <f t="shared" ref="E5" si="2">E$3+ROW($A2)/100</f>
        <v>4.0199999999999996</v>
      </c>
      <c r="F5" s="3">
        <f t="shared" ref="F5:F62" si="3">F4-7</f>
        <v>426</v>
      </c>
      <c r="G5" s="9"/>
      <c r="H5" s="2">
        <f t="shared" ref="H5:J62" si="4">H$3+ROW($A2)/100</f>
        <v>25.02</v>
      </c>
      <c r="I5" s="3">
        <f t="shared" ref="I5:I62" si="5">I4-1</f>
        <v>1178</v>
      </c>
      <c r="J5" s="2">
        <f t="shared" si="4"/>
        <v>26.02</v>
      </c>
      <c r="K5" s="3">
        <f t="shared" ref="K5:K62" si="6">K4-1</f>
        <v>1118</v>
      </c>
      <c r="L5" s="2">
        <f t="shared" ref="L5" si="7">L$3+ROW($A2)/100</f>
        <v>27.02</v>
      </c>
      <c r="M5" s="3">
        <f t="shared" ref="M5:M62" si="8">M4-1</f>
        <v>1058</v>
      </c>
      <c r="N5" s="2">
        <f t="shared" ref="N5" si="9">N$3+ROW($A2)/100</f>
        <v>28.02</v>
      </c>
      <c r="O5" s="3">
        <f t="shared" ref="O5:O62" si="10">O4-1</f>
        <v>998</v>
      </c>
      <c r="P5" s="2">
        <f t="shared" ref="P5" si="11">P$3+ROW($A2)/100</f>
        <v>29.02</v>
      </c>
      <c r="Q5" s="3">
        <f t="shared" ref="Q5:Q62" si="12">Q4-1</f>
        <v>938</v>
      </c>
      <c r="R5" s="2">
        <f t="shared" ref="R5" si="13">R$3+ROW($A2)/100</f>
        <v>30.02</v>
      </c>
      <c r="S5" s="3">
        <f t="shared" ref="S5:S62" si="14">S4-1</f>
        <v>878</v>
      </c>
      <c r="T5" s="2">
        <f t="shared" ref="T5" si="15">T$3+ROW($A2)/100</f>
        <v>31.02</v>
      </c>
      <c r="U5" s="3">
        <f t="shared" ref="U5:U62" si="16">U4-1</f>
        <v>818</v>
      </c>
      <c r="V5" s="2">
        <f t="shared" ref="V5" si="17">V$3+ROW($A2)/100</f>
        <v>32.020000000000003</v>
      </c>
      <c r="W5" s="3">
        <f t="shared" ref="W5:Y62" si="18">W4-1</f>
        <v>758</v>
      </c>
      <c r="X5" s="2">
        <f t="shared" ref="X5" si="19">X$3+ROW($A2)/100</f>
        <v>33.020000000000003</v>
      </c>
      <c r="Y5" s="3">
        <f t="shared" si="18"/>
        <v>698</v>
      </c>
    </row>
    <row r="6" spans="1:25" ht="24.95" customHeight="1">
      <c r="A6" s="1"/>
      <c r="B6" s="1"/>
      <c r="C6" s="2">
        <f t="shared" ref="C6" si="20">C$3+ROW($A3)/100</f>
        <v>3.03</v>
      </c>
      <c r="D6" s="3">
        <f t="shared" si="0"/>
        <v>839</v>
      </c>
      <c r="E6" s="2">
        <f t="shared" ref="E6" si="21">E$3+ROW($A3)/100</f>
        <v>4.03</v>
      </c>
      <c r="F6" s="3">
        <f t="shared" si="3"/>
        <v>419</v>
      </c>
      <c r="G6" s="9"/>
      <c r="H6" s="2">
        <f t="shared" si="4"/>
        <v>25.03</v>
      </c>
      <c r="I6" s="3">
        <f t="shared" si="5"/>
        <v>1177</v>
      </c>
      <c r="J6" s="2">
        <f t="shared" si="4"/>
        <v>26.03</v>
      </c>
      <c r="K6" s="3">
        <f t="shared" si="6"/>
        <v>1117</v>
      </c>
      <c r="L6" s="2">
        <f t="shared" ref="L6" si="22">L$3+ROW($A3)/100</f>
        <v>27.03</v>
      </c>
      <c r="M6" s="3">
        <f t="shared" si="8"/>
        <v>1057</v>
      </c>
      <c r="N6" s="2">
        <f t="shared" ref="N6" si="23">N$3+ROW($A3)/100</f>
        <v>28.03</v>
      </c>
      <c r="O6" s="3">
        <f t="shared" si="10"/>
        <v>997</v>
      </c>
      <c r="P6" s="2">
        <f t="shared" ref="P6" si="24">P$3+ROW($A3)/100</f>
        <v>29.03</v>
      </c>
      <c r="Q6" s="3">
        <f t="shared" si="12"/>
        <v>937</v>
      </c>
      <c r="R6" s="2">
        <f t="shared" ref="R6" si="25">R$3+ROW($A3)/100</f>
        <v>30.03</v>
      </c>
      <c r="S6" s="3">
        <f t="shared" si="14"/>
        <v>877</v>
      </c>
      <c r="T6" s="2">
        <f t="shared" ref="T6" si="26">T$3+ROW($A3)/100</f>
        <v>31.03</v>
      </c>
      <c r="U6" s="3">
        <f t="shared" si="16"/>
        <v>817</v>
      </c>
      <c r="V6" s="2">
        <f t="shared" ref="V6" si="27">V$3+ROW($A3)/100</f>
        <v>32.03</v>
      </c>
      <c r="W6" s="3">
        <f t="shared" si="18"/>
        <v>757</v>
      </c>
      <c r="X6" s="2">
        <f t="shared" ref="X6" si="28">X$3+ROW($A3)/100</f>
        <v>33.03</v>
      </c>
      <c r="Y6" s="3">
        <f t="shared" si="18"/>
        <v>697</v>
      </c>
    </row>
    <row r="7" spans="1:25" ht="24.95" customHeight="1">
      <c r="A7" s="1"/>
      <c r="B7" s="1"/>
      <c r="C7" s="2">
        <f t="shared" ref="C7" si="29">C$3+ROW($A4)/100</f>
        <v>3.04</v>
      </c>
      <c r="D7" s="3">
        <f t="shared" si="0"/>
        <v>832</v>
      </c>
      <c r="E7" s="2">
        <f t="shared" ref="E7" si="30">E$3+ROW($A4)/100</f>
        <v>4.04</v>
      </c>
      <c r="F7" s="3">
        <f t="shared" si="3"/>
        <v>412</v>
      </c>
      <c r="G7" s="9"/>
      <c r="H7" s="2">
        <f t="shared" si="4"/>
        <v>25.04</v>
      </c>
      <c r="I7" s="3">
        <f t="shared" si="5"/>
        <v>1176</v>
      </c>
      <c r="J7" s="2">
        <f t="shared" si="4"/>
        <v>26.04</v>
      </c>
      <c r="K7" s="3">
        <f t="shared" si="6"/>
        <v>1116</v>
      </c>
      <c r="L7" s="2">
        <f t="shared" ref="L7" si="31">L$3+ROW($A4)/100</f>
        <v>27.04</v>
      </c>
      <c r="M7" s="3">
        <f t="shared" si="8"/>
        <v>1056</v>
      </c>
      <c r="N7" s="2">
        <f t="shared" ref="N7" si="32">N$3+ROW($A4)/100</f>
        <v>28.04</v>
      </c>
      <c r="O7" s="3">
        <f t="shared" si="10"/>
        <v>996</v>
      </c>
      <c r="P7" s="2">
        <f t="shared" ref="P7" si="33">P$3+ROW($A4)/100</f>
        <v>29.04</v>
      </c>
      <c r="Q7" s="3">
        <f t="shared" si="12"/>
        <v>936</v>
      </c>
      <c r="R7" s="2">
        <f t="shared" ref="R7" si="34">R$3+ROW($A4)/100</f>
        <v>30.04</v>
      </c>
      <c r="S7" s="3">
        <f t="shared" si="14"/>
        <v>876</v>
      </c>
      <c r="T7" s="2">
        <f t="shared" ref="T7" si="35">T$3+ROW($A4)/100</f>
        <v>31.04</v>
      </c>
      <c r="U7" s="3">
        <f t="shared" si="16"/>
        <v>816</v>
      </c>
      <c r="V7" s="2">
        <f t="shared" ref="V7" si="36">V$3+ROW($A4)/100</f>
        <v>32.04</v>
      </c>
      <c r="W7" s="3">
        <f t="shared" si="18"/>
        <v>756</v>
      </c>
      <c r="X7" s="2">
        <f t="shared" ref="X7" si="37">X$3+ROW($A4)/100</f>
        <v>33.04</v>
      </c>
      <c r="Y7" s="3">
        <f t="shared" si="18"/>
        <v>696</v>
      </c>
    </row>
    <row r="8" spans="1:25" ht="24.95" customHeight="1">
      <c r="A8" s="1"/>
      <c r="B8" s="1"/>
      <c r="C8" s="2">
        <f t="shared" ref="C8" si="38">C$3+ROW($A5)/100</f>
        <v>3.05</v>
      </c>
      <c r="D8" s="3">
        <f t="shared" si="0"/>
        <v>825</v>
      </c>
      <c r="E8" s="2">
        <f t="shared" ref="E8" si="39">E$3+ROW($A5)/100</f>
        <v>4.05</v>
      </c>
      <c r="F8" s="3">
        <f t="shared" si="3"/>
        <v>405</v>
      </c>
      <c r="G8" s="9"/>
      <c r="H8" s="2">
        <f t="shared" si="4"/>
        <v>25.05</v>
      </c>
      <c r="I8" s="3">
        <f t="shared" si="5"/>
        <v>1175</v>
      </c>
      <c r="J8" s="2">
        <f t="shared" si="4"/>
        <v>26.05</v>
      </c>
      <c r="K8" s="3">
        <f t="shared" si="6"/>
        <v>1115</v>
      </c>
      <c r="L8" s="2">
        <f t="shared" ref="L8" si="40">L$3+ROW($A5)/100</f>
        <v>27.05</v>
      </c>
      <c r="M8" s="3">
        <f t="shared" si="8"/>
        <v>1055</v>
      </c>
      <c r="N8" s="2">
        <f t="shared" ref="N8" si="41">N$3+ROW($A5)/100</f>
        <v>28.05</v>
      </c>
      <c r="O8" s="3">
        <f t="shared" si="10"/>
        <v>995</v>
      </c>
      <c r="P8" s="2">
        <f t="shared" ref="P8" si="42">P$3+ROW($A5)/100</f>
        <v>29.05</v>
      </c>
      <c r="Q8" s="3">
        <f t="shared" si="12"/>
        <v>935</v>
      </c>
      <c r="R8" s="2">
        <f t="shared" ref="R8" si="43">R$3+ROW($A5)/100</f>
        <v>30.05</v>
      </c>
      <c r="S8" s="3">
        <f t="shared" si="14"/>
        <v>875</v>
      </c>
      <c r="T8" s="2">
        <f t="shared" ref="T8" si="44">T$3+ROW($A5)/100</f>
        <v>31.05</v>
      </c>
      <c r="U8" s="3">
        <f t="shared" si="16"/>
        <v>815</v>
      </c>
      <c r="V8" s="2">
        <f t="shared" ref="V8" si="45">V$3+ROW($A5)/100</f>
        <v>32.049999999999997</v>
      </c>
      <c r="W8" s="3">
        <f t="shared" si="18"/>
        <v>755</v>
      </c>
      <c r="X8" s="2">
        <f t="shared" ref="X8" si="46">X$3+ROW($A5)/100</f>
        <v>33.049999999999997</v>
      </c>
      <c r="Y8" s="3">
        <f t="shared" si="18"/>
        <v>695</v>
      </c>
    </row>
    <row r="9" spans="1:25" ht="24.95" customHeight="1">
      <c r="A9" s="1"/>
      <c r="B9" s="1"/>
      <c r="C9" s="2">
        <f t="shared" ref="C9" si="47">C$3+ROW($A6)/100</f>
        <v>3.06</v>
      </c>
      <c r="D9" s="3">
        <f t="shared" si="0"/>
        <v>818</v>
      </c>
      <c r="E9" s="2">
        <f t="shared" ref="E9" si="48">E$3+ROW($A6)/100</f>
        <v>4.0599999999999996</v>
      </c>
      <c r="F9" s="3">
        <f t="shared" si="3"/>
        <v>398</v>
      </c>
      <c r="G9" s="9"/>
      <c r="H9" s="2">
        <f t="shared" si="4"/>
        <v>25.06</v>
      </c>
      <c r="I9" s="3">
        <f t="shared" si="5"/>
        <v>1174</v>
      </c>
      <c r="J9" s="2">
        <f t="shared" si="4"/>
        <v>26.06</v>
      </c>
      <c r="K9" s="3">
        <f t="shared" si="6"/>
        <v>1114</v>
      </c>
      <c r="L9" s="2">
        <f t="shared" ref="L9" si="49">L$3+ROW($A6)/100</f>
        <v>27.06</v>
      </c>
      <c r="M9" s="3">
        <f t="shared" si="8"/>
        <v>1054</v>
      </c>
      <c r="N9" s="2">
        <f t="shared" ref="N9" si="50">N$3+ROW($A6)/100</f>
        <v>28.06</v>
      </c>
      <c r="O9" s="3">
        <f t="shared" si="10"/>
        <v>994</v>
      </c>
      <c r="P9" s="2">
        <f t="shared" ref="P9" si="51">P$3+ROW($A6)/100</f>
        <v>29.06</v>
      </c>
      <c r="Q9" s="3">
        <f t="shared" si="12"/>
        <v>934</v>
      </c>
      <c r="R9" s="2">
        <f t="shared" ref="R9" si="52">R$3+ROW($A6)/100</f>
        <v>30.06</v>
      </c>
      <c r="S9" s="3">
        <f t="shared" si="14"/>
        <v>874</v>
      </c>
      <c r="T9" s="2">
        <f t="shared" ref="T9" si="53">T$3+ROW($A6)/100</f>
        <v>31.06</v>
      </c>
      <c r="U9" s="3">
        <f t="shared" si="16"/>
        <v>814</v>
      </c>
      <c r="V9" s="2">
        <f t="shared" ref="V9" si="54">V$3+ROW($A6)/100</f>
        <v>32.06</v>
      </c>
      <c r="W9" s="3">
        <f t="shared" si="18"/>
        <v>754</v>
      </c>
      <c r="X9" s="2">
        <f t="shared" ref="X9" si="55">X$3+ROW($A6)/100</f>
        <v>33.06</v>
      </c>
      <c r="Y9" s="3">
        <f t="shared" si="18"/>
        <v>694</v>
      </c>
    </row>
    <row r="10" spans="1:25" ht="24.95" customHeight="1">
      <c r="A10" s="1"/>
      <c r="B10" s="1"/>
      <c r="C10" s="2">
        <f t="shared" ref="C10" si="56">C$3+ROW($A7)/100</f>
        <v>3.07</v>
      </c>
      <c r="D10" s="3">
        <f t="shared" si="0"/>
        <v>811</v>
      </c>
      <c r="E10" s="2">
        <f t="shared" ref="E10" si="57">E$3+ROW($A7)/100</f>
        <v>4.07</v>
      </c>
      <c r="F10" s="3">
        <f t="shared" si="3"/>
        <v>391</v>
      </c>
      <c r="G10" s="9"/>
      <c r="H10" s="2">
        <f t="shared" si="4"/>
        <v>25.07</v>
      </c>
      <c r="I10" s="3">
        <f t="shared" si="5"/>
        <v>1173</v>
      </c>
      <c r="J10" s="2">
        <f t="shared" si="4"/>
        <v>26.07</v>
      </c>
      <c r="K10" s="3">
        <f t="shared" si="6"/>
        <v>1113</v>
      </c>
      <c r="L10" s="2">
        <f t="shared" ref="L10" si="58">L$3+ROW($A7)/100</f>
        <v>27.07</v>
      </c>
      <c r="M10" s="3">
        <f t="shared" si="8"/>
        <v>1053</v>
      </c>
      <c r="N10" s="2">
        <f t="shared" ref="N10" si="59">N$3+ROW($A7)/100</f>
        <v>28.07</v>
      </c>
      <c r="O10" s="3">
        <f t="shared" si="10"/>
        <v>993</v>
      </c>
      <c r="P10" s="2">
        <f t="shared" ref="P10" si="60">P$3+ROW($A7)/100</f>
        <v>29.07</v>
      </c>
      <c r="Q10" s="3">
        <f t="shared" si="12"/>
        <v>933</v>
      </c>
      <c r="R10" s="2">
        <f t="shared" ref="R10" si="61">R$3+ROW($A7)/100</f>
        <v>30.07</v>
      </c>
      <c r="S10" s="3">
        <f t="shared" si="14"/>
        <v>873</v>
      </c>
      <c r="T10" s="2">
        <f t="shared" ref="T10" si="62">T$3+ROW($A7)/100</f>
        <v>31.07</v>
      </c>
      <c r="U10" s="3">
        <f t="shared" si="16"/>
        <v>813</v>
      </c>
      <c r="V10" s="2">
        <f t="shared" ref="V10" si="63">V$3+ROW($A7)/100</f>
        <v>32.07</v>
      </c>
      <c r="W10" s="3">
        <f t="shared" si="18"/>
        <v>753</v>
      </c>
      <c r="X10" s="2">
        <f t="shared" ref="X10" si="64">X$3+ROW($A7)/100</f>
        <v>33.07</v>
      </c>
      <c r="Y10" s="3">
        <f t="shared" si="18"/>
        <v>693</v>
      </c>
    </row>
    <row r="11" spans="1:25" ht="24.95" customHeight="1">
      <c r="A11" s="1"/>
      <c r="B11" s="1"/>
      <c r="C11" s="2">
        <f t="shared" ref="C11" si="65">C$3+ROW($A8)/100</f>
        <v>3.08</v>
      </c>
      <c r="D11" s="3">
        <f t="shared" si="0"/>
        <v>804</v>
      </c>
      <c r="E11" s="2">
        <f t="shared" ref="E11" si="66">E$3+ROW($A8)/100</f>
        <v>4.08</v>
      </c>
      <c r="F11" s="3">
        <f t="shared" si="3"/>
        <v>384</v>
      </c>
      <c r="G11" s="9"/>
      <c r="H11" s="2">
        <f t="shared" si="4"/>
        <v>25.08</v>
      </c>
      <c r="I11" s="3">
        <f t="shared" si="5"/>
        <v>1172</v>
      </c>
      <c r="J11" s="2">
        <f t="shared" si="4"/>
        <v>26.08</v>
      </c>
      <c r="K11" s="3">
        <f t="shared" si="6"/>
        <v>1112</v>
      </c>
      <c r="L11" s="2">
        <f t="shared" ref="L11" si="67">L$3+ROW($A8)/100</f>
        <v>27.08</v>
      </c>
      <c r="M11" s="3">
        <f t="shared" si="8"/>
        <v>1052</v>
      </c>
      <c r="N11" s="2">
        <f t="shared" ref="N11" si="68">N$3+ROW($A8)/100</f>
        <v>28.08</v>
      </c>
      <c r="O11" s="3">
        <f t="shared" si="10"/>
        <v>992</v>
      </c>
      <c r="P11" s="2">
        <f t="shared" ref="P11" si="69">P$3+ROW($A8)/100</f>
        <v>29.08</v>
      </c>
      <c r="Q11" s="3">
        <f t="shared" si="12"/>
        <v>932</v>
      </c>
      <c r="R11" s="2">
        <f t="shared" ref="R11" si="70">R$3+ROW($A8)/100</f>
        <v>30.08</v>
      </c>
      <c r="S11" s="3">
        <f t="shared" si="14"/>
        <v>872</v>
      </c>
      <c r="T11" s="2">
        <f t="shared" ref="T11" si="71">T$3+ROW($A8)/100</f>
        <v>31.08</v>
      </c>
      <c r="U11" s="3">
        <f t="shared" si="16"/>
        <v>812</v>
      </c>
      <c r="V11" s="2">
        <f t="shared" ref="V11" si="72">V$3+ROW($A8)/100</f>
        <v>32.08</v>
      </c>
      <c r="W11" s="3">
        <f t="shared" si="18"/>
        <v>752</v>
      </c>
      <c r="X11" s="2">
        <f t="shared" ref="X11" si="73">X$3+ROW($A8)/100</f>
        <v>33.08</v>
      </c>
      <c r="Y11" s="3">
        <f t="shared" si="18"/>
        <v>692</v>
      </c>
    </row>
    <row r="12" spans="1:25" ht="24.95" customHeight="1">
      <c r="A12" s="1"/>
      <c r="B12" s="1"/>
      <c r="C12" s="2">
        <f t="shared" ref="C12" si="74">C$3+ROW($A9)/100</f>
        <v>3.09</v>
      </c>
      <c r="D12" s="3">
        <f t="shared" si="0"/>
        <v>797</v>
      </c>
      <c r="E12" s="2">
        <f t="shared" ref="E12" si="75">E$3+ROW($A9)/100</f>
        <v>4.09</v>
      </c>
      <c r="F12" s="3">
        <f t="shared" si="3"/>
        <v>377</v>
      </c>
      <c r="G12" s="9"/>
      <c r="H12" s="2">
        <f t="shared" si="4"/>
        <v>25.09</v>
      </c>
      <c r="I12" s="3">
        <f t="shared" si="5"/>
        <v>1171</v>
      </c>
      <c r="J12" s="2">
        <f t="shared" si="4"/>
        <v>26.09</v>
      </c>
      <c r="K12" s="3">
        <f t="shared" si="6"/>
        <v>1111</v>
      </c>
      <c r="L12" s="2">
        <f t="shared" ref="L12" si="76">L$3+ROW($A9)/100</f>
        <v>27.09</v>
      </c>
      <c r="M12" s="3">
        <f t="shared" si="8"/>
        <v>1051</v>
      </c>
      <c r="N12" s="2">
        <f t="shared" ref="N12" si="77">N$3+ROW($A9)/100</f>
        <v>28.09</v>
      </c>
      <c r="O12" s="3">
        <f t="shared" si="10"/>
        <v>991</v>
      </c>
      <c r="P12" s="2">
        <f t="shared" ref="P12" si="78">P$3+ROW($A9)/100</f>
        <v>29.09</v>
      </c>
      <c r="Q12" s="3">
        <f t="shared" si="12"/>
        <v>931</v>
      </c>
      <c r="R12" s="2">
        <f t="shared" ref="R12" si="79">R$3+ROW($A9)/100</f>
        <v>30.09</v>
      </c>
      <c r="S12" s="3">
        <f t="shared" si="14"/>
        <v>871</v>
      </c>
      <c r="T12" s="2">
        <f t="shared" ref="T12" si="80">T$3+ROW($A9)/100</f>
        <v>31.09</v>
      </c>
      <c r="U12" s="3">
        <f t="shared" si="16"/>
        <v>811</v>
      </c>
      <c r="V12" s="2">
        <f t="shared" ref="V12" si="81">V$3+ROW($A9)/100</f>
        <v>32.090000000000003</v>
      </c>
      <c r="W12" s="3">
        <f t="shared" si="18"/>
        <v>751</v>
      </c>
      <c r="X12" s="2">
        <f t="shared" ref="X12" si="82">X$3+ROW($A9)/100</f>
        <v>33.090000000000003</v>
      </c>
      <c r="Y12" s="25">
        <f t="shared" si="18"/>
        <v>691</v>
      </c>
    </row>
    <row r="13" spans="1:25" ht="24.95" customHeight="1">
      <c r="A13" s="13">
        <v>2.1</v>
      </c>
      <c r="B13" s="14">
        <v>1210</v>
      </c>
      <c r="C13" s="2">
        <f t="shared" ref="C13" si="83">C$3+ROW($A10)/100</f>
        <v>3.1</v>
      </c>
      <c r="D13" s="3">
        <f t="shared" si="0"/>
        <v>790</v>
      </c>
      <c r="E13" s="2">
        <f t="shared" ref="E13" si="84">E$3+ROW($A10)/100</f>
        <v>4.0999999999999996</v>
      </c>
      <c r="F13" s="3">
        <f t="shared" si="3"/>
        <v>370</v>
      </c>
      <c r="G13" s="9"/>
      <c r="H13" s="2">
        <f t="shared" si="4"/>
        <v>25.1</v>
      </c>
      <c r="I13" s="3">
        <f t="shared" si="5"/>
        <v>1170</v>
      </c>
      <c r="J13" s="2">
        <f t="shared" si="4"/>
        <v>26.1</v>
      </c>
      <c r="K13" s="3">
        <f t="shared" si="6"/>
        <v>1110</v>
      </c>
      <c r="L13" s="2">
        <f t="shared" ref="L13" si="85">L$3+ROW($A10)/100</f>
        <v>27.1</v>
      </c>
      <c r="M13" s="3">
        <f t="shared" si="8"/>
        <v>1050</v>
      </c>
      <c r="N13" s="2">
        <f t="shared" ref="N13" si="86">N$3+ROW($A10)/100</f>
        <v>28.1</v>
      </c>
      <c r="O13" s="3">
        <f t="shared" si="10"/>
        <v>990</v>
      </c>
      <c r="P13" s="2">
        <f t="shared" ref="P13" si="87">P$3+ROW($A10)/100</f>
        <v>29.1</v>
      </c>
      <c r="Q13" s="3">
        <f t="shared" si="12"/>
        <v>930</v>
      </c>
      <c r="R13" s="2">
        <f t="shared" ref="R13" si="88">R$3+ROW($A10)/100</f>
        <v>30.1</v>
      </c>
      <c r="S13" s="3">
        <f t="shared" si="14"/>
        <v>870</v>
      </c>
      <c r="T13" s="2">
        <f t="shared" ref="T13" si="89">T$3+ROW($A10)/100</f>
        <v>31.1</v>
      </c>
      <c r="U13" s="3">
        <f t="shared" si="16"/>
        <v>810</v>
      </c>
      <c r="V13" s="2">
        <f t="shared" ref="V13" si="90">V$3+ROW($A10)/100</f>
        <v>32.1</v>
      </c>
      <c r="W13" s="3">
        <f t="shared" si="18"/>
        <v>750</v>
      </c>
      <c r="X13" s="2">
        <f t="shared" ref="X13" si="91">X$3+ROW($A10)/100</f>
        <v>33.1</v>
      </c>
      <c r="Y13" s="3">
        <f t="shared" si="18"/>
        <v>690</v>
      </c>
    </row>
    <row r="14" spans="1:25" ht="24.95" customHeight="1">
      <c r="A14" s="2">
        <f>A$13+ROW($A1)/100</f>
        <v>2.11</v>
      </c>
      <c r="B14" s="14">
        <f>B13-7</f>
        <v>1203</v>
      </c>
      <c r="C14" s="2">
        <f t="shared" ref="C14" si="92">C$3+ROW($A11)/100</f>
        <v>3.11</v>
      </c>
      <c r="D14" s="3">
        <f t="shared" si="0"/>
        <v>783</v>
      </c>
      <c r="E14" s="2">
        <f t="shared" ref="E14" si="93">E$3+ROW($A11)/100</f>
        <v>4.1100000000000003</v>
      </c>
      <c r="F14" s="3">
        <f t="shared" si="3"/>
        <v>363</v>
      </c>
      <c r="G14" s="9"/>
      <c r="H14" s="2">
        <f t="shared" si="4"/>
        <v>25.11</v>
      </c>
      <c r="I14" s="3">
        <f t="shared" si="5"/>
        <v>1169</v>
      </c>
      <c r="J14" s="2">
        <f t="shared" si="4"/>
        <v>26.11</v>
      </c>
      <c r="K14" s="3">
        <f t="shared" si="6"/>
        <v>1109</v>
      </c>
      <c r="L14" s="2">
        <f t="shared" ref="L14" si="94">L$3+ROW($A11)/100</f>
        <v>27.11</v>
      </c>
      <c r="M14" s="3">
        <f t="shared" si="8"/>
        <v>1049</v>
      </c>
      <c r="N14" s="2">
        <f t="shared" ref="N14" si="95">N$3+ROW($A11)/100</f>
        <v>28.11</v>
      </c>
      <c r="O14" s="3">
        <f t="shared" si="10"/>
        <v>989</v>
      </c>
      <c r="P14" s="2">
        <f t="shared" ref="P14" si="96">P$3+ROW($A11)/100</f>
        <v>29.11</v>
      </c>
      <c r="Q14" s="3">
        <f t="shared" si="12"/>
        <v>929</v>
      </c>
      <c r="R14" s="2">
        <f t="shared" ref="R14" si="97">R$3+ROW($A11)/100</f>
        <v>30.11</v>
      </c>
      <c r="S14" s="3">
        <f t="shared" si="14"/>
        <v>869</v>
      </c>
      <c r="T14" s="2">
        <f t="shared" ref="T14" si="98">T$3+ROW($A11)/100</f>
        <v>31.11</v>
      </c>
      <c r="U14" s="3">
        <f t="shared" si="16"/>
        <v>809</v>
      </c>
      <c r="V14" s="2">
        <f t="shared" ref="V14" si="99">V$3+ROW($A11)/100</f>
        <v>32.11</v>
      </c>
      <c r="W14" s="3">
        <f t="shared" si="18"/>
        <v>749</v>
      </c>
      <c r="X14" s="2">
        <f t="shared" ref="X14" si="100">X$3+ROW($A11)/100</f>
        <v>33.11</v>
      </c>
      <c r="Y14" s="3">
        <f t="shared" si="18"/>
        <v>689</v>
      </c>
    </row>
    <row r="15" spans="1:25" ht="24.95" customHeight="1">
      <c r="A15" s="2">
        <f t="shared" ref="A15:A62" si="101">A$13+ROW($A2)/100</f>
        <v>2.12</v>
      </c>
      <c r="B15" s="3">
        <f>B14-7</f>
        <v>1196</v>
      </c>
      <c r="C15" s="2">
        <f t="shared" ref="C15" si="102">C$3+ROW($A12)/100</f>
        <v>3.12</v>
      </c>
      <c r="D15" s="3">
        <f t="shared" si="0"/>
        <v>776</v>
      </c>
      <c r="E15" s="2">
        <f t="shared" ref="E15" si="103">E$3+ROW($A12)/100</f>
        <v>4.12</v>
      </c>
      <c r="F15" s="3">
        <f t="shared" si="3"/>
        <v>356</v>
      </c>
      <c r="G15" s="9"/>
      <c r="H15" s="2">
        <f t="shared" si="4"/>
        <v>25.12</v>
      </c>
      <c r="I15" s="3">
        <f t="shared" si="5"/>
        <v>1168</v>
      </c>
      <c r="J15" s="2">
        <f t="shared" si="4"/>
        <v>26.12</v>
      </c>
      <c r="K15" s="3">
        <f t="shared" si="6"/>
        <v>1108</v>
      </c>
      <c r="L15" s="2">
        <f t="shared" ref="L15" si="104">L$3+ROW($A12)/100</f>
        <v>27.12</v>
      </c>
      <c r="M15" s="3">
        <f t="shared" si="8"/>
        <v>1048</v>
      </c>
      <c r="N15" s="2">
        <f t="shared" ref="N15" si="105">N$3+ROW($A12)/100</f>
        <v>28.12</v>
      </c>
      <c r="O15" s="3">
        <f t="shared" si="10"/>
        <v>988</v>
      </c>
      <c r="P15" s="2">
        <f t="shared" ref="P15" si="106">P$3+ROW($A12)/100</f>
        <v>29.12</v>
      </c>
      <c r="Q15" s="3">
        <f t="shared" si="12"/>
        <v>928</v>
      </c>
      <c r="R15" s="2">
        <f t="shared" ref="R15" si="107">R$3+ROW($A12)/100</f>
        <v>30.12</v>
      </c>
      <c r="S15" s="3">
        <f t="shared" si="14"/>
        <v>868</v>
      </c>
      <c r="T15" s="2">
        <f t="shared" ref="T15" si="108">T$3+ROW($A12)/100</f>
        <v>31.12</v>
      </c>
      <c r="U15" s="3">
        <f t="shared" si="16"/>
        <v>808</v>
      </c>
      <c r="V15" s="2">
        <f t="shared" ref="V15" si="109">V$3+ROW($A12)/100</f>
        <v>32.119999999999997</v>
      </c>
      <c r="W15" s="3">
        <f t="shared" si="18"/>
        <v>748</v>
      </c>
      <c r="X15" s="2">
        <f t="shared" ref="X15" si="110">X$3+ROW($A12)/100</f>
        <v>33.119999999999997</v>
      </c>
      <c r="Y15" s="3">
        <f t="shared" si="18"/>
        <v>688</v>
      </c>
    </row>
    <row r="16" spans="1:25" ht="24.95" customHeight="1">
      <c r="A16" s="2">
        <f t="shared" si="101"/>
        <v>2.13</v>
      </c>
      <c r="B16" s="3">
        <f t="shared" ref="B16:B62" si="111">B15-7</f>
        <v>1189</v>
      </c>
      <c r="C16" s="2">
        <f t="shared" ref="C16" si="112">C$3+ROW($A13)/100</f>
        <v>3.13</v>
      </c>
      <c r="D16" s="3">
        <f t="shared" si="0"/>
        <v>769</v>
      </c>
      <c r="E16" s="2">
        <f t="shared" ref="E16" si="113">E$3+ROW($A13)/100</f>
        <v>4.13</v>
      </c>
      <c r="F16" s="3">
        <f t="shared" si="3"/>
        <v>349</v>
      </c>
      <c r="G16" s="9"/>
      <c r="H16" s="2">
        <f t="shared" si="4"/>
        <v>25.13</v>
      </c>
      <c r="I16" s="3">
        <f t="shared" si="5"/>
        <v>1167</v>
      </c>
      <c r="J16" s="2">
        <f t="shared" si="4"/>
        <v>26.13</v>
      </c>
      <c r="K16" s="3">
        <f t="shared" si="6"/>
        <v>1107</v>
      </c>
      <c r="L16" s="2">
        <f t="shared" ref="L16" si="114">L$3+ROW($A13)/100</f>
        <v>27.13</v>
      </c>
      <c r="M16" s="3">
        <f t="shared" si="8"/>
        <v>1047</v>
      </c>
      <c r="N16" s="2">
        <f t="shared" ref="N16" si="115">N$3+ROW($A13)/100</f>
        <v>28.13</v>
      </c>
      <c r="O16" s="3">
        <f t="shared" si="10"/>
        <v>987</v>
      </c>
      <c r="P16" s="2">
        <f t="shared" ref="P16" si="116">P$3+ROW($A13)/100</f>
        <v>29.13</v>
      </c>
      <c r="Q16" s="3">
        <f t="shared" si="12"/>
        <v>927</v>
      </c>
      <c r="R16" s="2">
        <f t="shared" ref="R16" si="117">R$3+ROW($A13)/100</f>
        <v>30.13</v>
      </c>
      <c r="S16" s="3">
        <f t="shared" si="14"/>
        <v>867</v>
      </c>
      <c r="T16" s="2">
        <f t="shared" ref="T16" si="118">T$3+ROW($A13)/100</f>
        <v>31.13</v>
      </c>
      <c r="U16" s="3">
        <f t="shared" si="16"/>
        <v>807</v>
      </c>
      <c r="V16" s="2">
        <f t="shared" ref="V16" si="119">V$3+ROW($A13)/100</f>
        <v>32.130000000000003</v>
      </c>
      <c r="W16" s="3">
        <f t="shared" si="18"/>
        <v>747</v>
      </c>
      <c r="X16" s="2">
        <f t="shared" ref="X16" si="120">X$3+ROW($A13)/100</f>
        <v>33.130000000000003</v>
      </c>
      <c r="Y16" s="3">
        <f t="shared" si="18"/>
        <v>687</v>
      </c>
    </row>
    <row r="17" spans="1:25" ht="24.95" customHeight="1">
      <c r="A17" s="2">
        <f t="shared" si="101"/>
        <v>2.14</v>
      </c>
      <c r="B17" s="3">
        <f t="shared" si="111"/>
        <v>1182</v>
      </c>
      <c r="C17" s="2">
        <f t="shared" ref="C17" si="121">C$3+ROW($A14)/100</f>
        <v>3.14</v>
      </c>
      <c r="D17" s="3">
        <f t="shared" si="0"/>
        <v>762</v>
      </c>
      <c r="E17" s="2">
        <f t="shared" ref="E17" si="122">E$3+ROW($A14)/100</f>
        <v>4.1399999999999997</v>
      </c>
      <c r="F17" s="3">
        <f t="shared" si="3"/>
        <v>342</v>
      </c>
      <c r="G17" s="9"/>
      <c r="H17" s="2">
        <f t="shared" si="4"/>
        <v>25.14</v>
      </c>
      <c r="I17" s="3">
        <f t="shared" si="5"/>
        <v>1166</v>
      </c>
      <c r="J17" s="2">
        <f t="shared" si="4"/>
        <v>26.14</v>
      </c>
      <c r="K17" s="3">
        <f t="shared" si="6"/>
        <v>1106</v>
      </c>
      <c r="L17" s="2">
        <f t="shared" ref="L17" si="123">L$3+ROW($A14)/100</f>
        <v>27.14</v>
      </c>
      <c r="M17" s="3">
        <f t="shared" si="8"/>
        <v>1046</v>
      </c>
      <c r="N17" s="2">
        <f t="shared" ref="N17" si="124">N$3+ROW($A14)/100</f>
        <v>28.14</v>
      </c>
      <c r="O17" s="3">
        <f t="shared" si="10"/>
        <v>986</v>
      </c>
      <c r="P17" s="2">
        <f t="shared" ref="P17" si="125">P$3+ROW($A14)/100</f>
        <v>29.14</v>
      </c>
      <c r="Q17" s="3">
        <f t="shared" si="12"/>
        <v>926</v>
      </c>
      <c r="R17" s="2">
        <f t="shared" ref="R17" si="126">R$3+ROW($A14)/100</f>
        <v>30.14</v>
      </c>
      <c r="S17" s="3">
        <f t="shared" si="14"/>
        <v>866</v>
      </c>
      <c r="T17" s="2">
        <f t="shared" ref="T17" si="127">T$3+ROW($A14)/100</f>
        <v>31.14</v>
      </c>
      <c r="U17" s="3">
        <f t="shared" si="16"/>
        <v>806</v>
      </c>
      <c r="V17" s="2">
        <f t="shared" ref="V17" si="128">V$3+ROW($A14)/100</f>
        <v>32.14</v>
      </c>
      <c r="W17" s="3">
        <f t="shared" si="18"/>
        <v>746</v>
      </c>
      <c r="X17" s="2">
        <f t="shared" ref="X17" si="129">X$3+ROW($A14)/100</f>
        <v>33.14</v>
      </c>
      <c r="Y17" s="3">
        <f t="shared" si="18"/>
        <v>686</v>
      </c>
    </row>
    <row r="18" spans="1:25" ht="24.95" customHeight="1">
      <c r="A18" s="2">
        <f t="shared" si="101"/>
        <v>2.15</v>
      </c>
      <c r="B18" s="3">
        <f t="shared" si="111"/>
        <v>1175</v>
      </c>
      <c r="C18" s="2">
        <f t="shared" ref="C18" si="130">C$3+ROW($A15)/100</f>
        <v>3.15</v>
      </c>
      <c r="D18" s="3">
        <f t="shared" si="0"/>
        <v>755</v>
      </c>
      <c r="E18" s="2">
        <f t="shared" ref="E18" si="131">E$3+ROW($A15)/100</f>
        <v>4.1500000000000004</v>
      </c>
      <c r="F18" s="3">
        <f t="shared" si="3"/>
        <v>335</v>
      </c>
      <c r="G18" s="9"/>
      <c r="H18" s="2">
        <f t="shared" si="4"/>
        <v>25.15</v>
      </c>
      <c r="I18" s="3">
        <f t="shared" si="5"/>
        <v>1165</v>
      </c>
      <c r="J18" s="2">
        <f t="shared" si="4"/>
        <v>26.15</v>
      </c>
      <c r="K18" s="3">
        <f t="shared" si="6"/>
        <v>1105</v>
      </c>
      <c r="L18" s="2">
        <f t="shared" ref="L18" si="132">L$3+ROW($A15)/100</f>
        <v>27.15</v>
      </c>
      <c r="M18" s="3">
        <f t="shared" si="8"/>
        <v>1045</v>
      </c>
      <c r="N18" s="2">
        <f t="shared" ref="N18" si="133">N$3+ROW($A15)/100</f>
        <v>28.15</v>
      </c>
      <c r="O18" s="3">
        <f t="shared" si="10"/>
        <v>985</v>
      </c>
      <c r="P18" s="2">
        <f t="shared" ref="P18" si="134">P$3+ROW($A15)/100</f>
        <v>29.15</v>
      </c>
      <c r="Q18" s="3">
        <f t="shared" si="12"/>
        <v>925</v>
      </c>
      <c r="R18" s="2">
        <f t="shared" ref="R18" si="135">R$3+ROW($A15)/100</f>
        <v>30.15</v>
      </c>
      <c r="S18" s="3">
        <f t="shared" si="14"/>
        <v>865</v>
      </c>
      <c r="T18" s="2">
        <f t="shared" ref="T18" si="136">T$3+ROW($A15)/100</f>
        <v>31.15</v>
      </c>
      <c r="U18" s="3">
        <f t="shared" si="16"/>
        <v>805</v>
      </c>
      <c r="V18" s="2">
        <f t="shared" ref="V18" si="137">V$3+ROW($A15)/100</f>
        <v>32.15</v>
      </c>
      <c r="W18" s="3">
        <f t="shared" si="18"/>
        <v>745</v>
      </c>
      <c r="X18" s="2">
        <f t="shared" ref="X18" si="138">X$3+ROW($A15)/100</f>
        <v>33.15</v>
      </c>
      <c r="Y18" s="3">
        <f t="shared" si="18"/>
        <v>685</v>
      </c>
    </row>
    <row r="19" spans="1:25" ht="24.95" customHeight="1">
      <c r="A19" s="2">
        <f t="shared" si="101"/>
        <v>2.16</v>
      </c>
      <c r="B19" s="3">
        <f t="shared" si="111"/>
        <v>1168</v>
      </c>
      <c r="C19" s="2">
        <f t="shared" ref="C19" si="139">C$3+ROW($A16)/100</f>
        <v>3.16</v>
      </c>
      <c r="D19" s="3">
        <f t="shared" si="0"/>
        <v>748</v>
      </c>
      <c r="E19" s="2">
        <f t="shared" ref="E19" si="140">E$3+ROW($A16)/100</f>
        <v>4.16</v>
      </c>
      <c r="F19" s="3">
        <f t="shared" si="3"/>
        <v>328</v>
      </c>
      <c r="G19" s="9"/>
      <c r="H19" s="2">
        <f t="shared" si="4"/>
        <v>25.16</v>
      </c>
      <c r="I19" s="3">
        <f t="shared" si="5"/>
        <v>1164</v>
      </c>
      <c r="J19" s="2">
        <f t="shared" si="4"/>
        <v>26.16</v>
      </c>
      <c r="K19" s="3">
        <f t="shared" si="6"/>
        <v>1104</v>
      </c>
      <c r="L19" s="2">
        <f t="shared" ref="L19" si="141">L$3+ROW($A16)/100</f>
        <v>27.16</v>
      </c>
      <c r="M19" s="3">
        <f t="shared" si="8"/>
        <v>1044</v>
      </c>
      <c r="N19" s="2">
        <f t="shared" ref="N19" si="142">N$3+ROW($A16)/100</f>
        <v>28.16</v>
      </c>
      <c r="O19" s="3">
        <f t="shared" si="10"/>
        <v>984</v>
      </c>
      <c r="P19" s="2">
        <f t="shared" ref="P19" si="143">P$3+ROW($A16)/100</f>
        <v>29.16</v>
      </c>
      <c r="Q19" s="3">
        <f t="shared" si="12"/>
        <v>924</v>
      </c>
      <c r="R19" s="2">
        <f t="shared" ref="R19" si="144">R$3+ROW($A16)/100</f>
        <v>30.16</v>
      </c>
      <c r="S19" s="3">
        <f t="shared" si="14"/>
        <v>864</v>
      </c>
      <c r="T19" s="2">
        <f t="shared" ref="T19" si="145">T$3+ROW($A16)/100</f>
        <v>31.16</v>
      </c>
      <c r="U19" s="3">
        <f t="shared" si="16"/>
        <v>804</v>
      </c>
      <c r="V19" s="2">
        <f t="shared" ref="V19" si="146">V$3+ROW($A16)/100</f>
        <v>32.159999999999997</v>
      </c>
      <c r="W19" s="3">
        <f t="shared" si="18"/>
        <v>744</v>
      </c>
      <c r="X19" s="2">
        <f t="shared" ref="X19" si="147">X$3+ROW($A16)/100</f>
        <v>33.159999999999997</v>
      </c>
      <c r="Y19" s="3">
        <f t="shared" si="18"/>
        <v>684</v>
      </c>
    </row>
    <row r="20" spans="1:25" ht="24.95" customHeight="1">
      <c r="A20" s="2">
        <f t="shared" si="101"/>
        <v>2.17</v>
      </c>
      <c r="B20" s="3">
        <f t="shared" si="111"/>
        <v>1161</v>
      </c>
      <c r="C20" s="2">
        <f t="shared" ref="C20" si="148">C$3+ROW($A17)/100</f>
        <v>3.17</v>
      </c>
      <c r="D20" s="3">
        <f t="shared" si="0"/>
        <v>741</v>
      </c>
      <c r="E20" s="2">
        <f t="shared" ref="E20" si="149">E$3+ROW($A17)/100</f>
        <v>4.17</v>
      </c>
      <c r="F20" s="3">
        <f t="shared" si="3"/>
        <v>321</v>
      </c>
      <c r="G20" s="9"/>
      <c r="H20" s="2">
        <f t="shared" si="4"/>
        <v>25.17</v>
      </c>
      <c r="I20" s="3">
        <f t="shared" si="5"/>
        <v>1163</v>
      </c>
      <c r="J20" s="2">
        <f t="shared" si="4"/>
        <v>26.17</v>
      </c>
      <c r="K20" s="3">
        <f t="shared" si="6"/>
        <v>1103</v>
      </c>
      <c r="L20" s="2">
        <f t="shared" ref="L20" si="150">L$3+ROW($A17)/100</f>
        <v>27.17</v>
      </c>
      <c r="M20" s="3">
        <f t="shared" si="8"/>
        <v>1043</v>
      </c>
      <c r="N20" s="2">
        <f t="shared" ref="N20" si="151">N$3+ROW($A17)/100</f>
        <v>28.17</v>
      </c>
      <c r="O20" s="3">
        <f t="shared" si="10"/>
        <v>983</v>
      </c>
      <c r="P20" s="2">
        <f t="shared" ref="P20" si="152">P$3+ROW($A17)/100</f>
        <v>29.17</v>
      </c>
      <c r="Q20" s="3">
        <f t="shared" si="12"/>
        <v>923</v>
      </c>
      <c r="R20" s="2">
        <f t="shared" ref="R20" si="153">R$3+ROW($A17)/100</f>
        <v>30.17</v>
      </c>
      <c r="S20" s="3">
        <f t="shared" si="14"/>
        <v>863</v>
      </c>
      <c r="T20" s="2">
        <f t="shared" ref="T20" si="154">T$3+ROW($A17)/100</f>
        <v>31.17</v>
      </c>
      <c r="U20" s="3">
        <f t="shared" si="16"/>
        <v>803</v>
      </c>
      <c r="V20" s="2">
        <f t="shared" ref="V20" si="155">V$3+ROW($A17)/100</f>
        <v>32.17</v>
      </c>
      <c r="W20" s="3">
        <f t="shared" si="18"/>
        <v>743</v>
      </c>
      <c r="X20" s="2">
        <f t="shared" ref="X20" si="156">X$3+ROW($A17)/100</f>
        <v>33.17</v>
      </c>
      <c r="Y20" s="3">
        <f t="shared" si="18"/>
        <v>683</v>
      </c>
    </row>
    <row r="21" spans="1:25" ht="24.95" customHeight="1">
      <c r="A21" s="2">
        <f t="shared" si="101"/>
        <v>2.1800000000000002</v>
      </c>
      <c r="B21" s="3">
        <f t="shared" si="111"/>
        <v>1154</v>
      </c>
      <c r="C21" s="2">
        <f t="shared" ref="C21" si="157">C$3+ROW($A18)/100</f>
        <v>3.18</v>
      </c>
      <c r="D21" s="3">
        <f t="shared" si="0"/>
        <v>734</v>
      </c>
      <c r="E21" s="2">
        <f t="shared" ref="E21" si="158">E$3+ROW($A18)/100</f>
        <v>4.18</v>
      </c>
      <c r="F21" s="3">
        <f t="shared" si="3"/>
        <v>314</v>
      </c>
      <c r="G21" s="9"/>
      <c r="H21" s="2">
        <f t="shared" si="4"/>
        <v>25.18</v>
      </c>
      <c r="I21" s="3">
        <f t="shared" si="5"/>
        <v>1162</v>
      </c>
      <c r="J21" s="2">
        <f t="shared" si="4"/>
        <v>26.18</v>
      </c>
      <c r="K21" s="3">
        <f t="shared" si="6"/>
        <v>1102</v>
      </c>
      <c r="L21" s="2">
        <f t="shared" ref="L21" si="159">L$3+ROW($A18)/100</f>
        <v>27.18</v>
      </c>
      <c r="M21" s="3">
        <f t="shared" si="8"/>
        <v>1042</v>
      </c>
      <c r="N21" s="2">
        <f t="shared" ref="N21" si="160">N$3+ROW($A18)/100</f>
        <v>28.18</v>
      </c>
      <c r="O21" s="3">
        <f t="shared" si="10"/>
        <v>982</v>
      </c>
      <c r="P21" s="2">
        <f t="shared" ref="P21" si="161">P$3+ROW($A18)/100</f>
        <v>29.18</v>
      </c>
      <c r="Q21" s="3">
        <f t="shared" si="12"/>
        <v>922</v>
      </c>
      <c r="R21" s="2">
        <f t="shared" ref="R21" si="162">R$3+ROW($A18)/100</f>
        <v>30.18</v>
      </c>
      <c r="S21" s="3">
        <f t="shared" si="14"/>
        <v>862</v>
      </c>
      <c r="T21" s="2">
        <f t="shared" ref="T21" si="163">T$3+ROW($A18)/100</f>
        <v>31.18</v>
      </c>
      <c r="U21" s="3">
        <f t="shared" si="16"/>
        <v>802</v>
      </c>
      <c r="V21" s="2">
        <f t="shared" ref="V21" si="164">V$3+ROW($A18)/100</f>
        <v>32.18</v>
      </c>
      <c r="W21" s="3">
        <f t="shared" si="18"/>
        <v>742</v>
      </c>
      <c r="X21" s="2">
        <f t="shared" ref="X21" si="165">X$3+ROW($A18)/100</f>
        <v>33.18</v>
      </c>
      <c r="Y21" s="3">
        <f t="shared" si="18"/>
        <v>682</v>
      </c>
    </row>
    <row r="22" spans="1:25" ht="24.95" customHeight="1">
      <c r="A22" s="2">
        <f t="shared" si="101"/>
        <v>2.19</v>
      </c>
      <c r="B22" s="3">
        <f t="shared" si="111"/>
        <v>1147</v>
      </c>
      <c r="C22" s="2">
        <f t="shared" ref="C22" si="166">C$3+ROW($A19)/100</f>
        <v>3.19</v>
      </c>
      <c r="D22" s="3">
        <f t="shared" si="0"/>
        <v>727</v>
      </c>
      <c r="E22" s="2">
        <f t="shared" ref="E22" si="167">E$3+ROW($A19)/100</f>
        <v>4.1900000000000004</v>
      </c>
      <c r="F22" s="3">
        <f t="shared" si="3"/>
        <v>307</v>
      </c>
      <c r="G22" s="9"/>
      <c r="H22" s="2">
        <f t="shared" si="4"/>
        <v>25.19</v>
      </c>
      <c r="I22" s="3">
        <f t="shared" si="5"/>
        <v>1161</v>
      </c>
      <c r="J22" s="2">
        <f t="shared" si="4"/>
        <v>26.19</v>
      </c>
      <c r="K22" s="3">
        <f t="shared" si="6"/>
        <v>1101</v>
      </c>
      <c r="L22" s="2">
        <f t="shared" ref="L22" si="168">L$3+ROW($A19)/100</f>
        <v>27.19</v>
      </c>
      <c r="M22" s="3">
        <f t="shared" si="8"/>
        <v>1041</v>
      </c>
      <c r="N22" s="2">
        <f t="shared" ref="N22" si="169">N$3+ROW($A19)/100</f>
        <v>28.19</v>
      </c>
      <c r="O22" s="3">
        <f t="shared" si="10"/>
        <v>981</v>
      </c>
      <c r="P22" s="2">
        <f t="shared" ref="P22" si="170">P$3+ROW($A19)/100</f>
        <v>29.19</v>
      </c>
      <c r="Q22" s="3">
        <f t="shared" si="12"/>
        <v>921</v>
      </c>
      <c r="R22" s="2">
        <f t="shared" ref="R22" si="171">R$3+ROW($A19)/100</f>
        <v>30.19</v>
      </c>
      <c r="S22" s="3">
        <f t="shared" si="14"/>
        <v>861</v>
      </c>
      <c r="T22" s="2">
        <f t="shared" ref="T22" si="172">T$3+ROW($A19)/100</f>
        <v>31.19</v>
      </c>
      <c r="U22" s="3">
        <f t="shared" si="16"/>
        <v>801</v>
      </c>
      <c r="V22" s="2">
        <f t="shared" ref="V22" si="173">V$3+ROW($A19)/100</f>
        <v>32.19</v>
      </c>
      <c r="W22" s="3">
        <f t="shared" si="18"/>
        <v>741</v>
      </c>
      <c r="X22" s="2">
        <f t="shared" ref="X22" si="174">X$3+ROW($A19)/100</f>
        <v>33.19</v>
      </c>
      <c r="Y22" s="3">
        <f t="shared" si="18"/>
        <v>681</v>
      </c>
    </row>
    <row r="23" spans="1:25" ht="24.95" customHeight="1">
      <c r="A23" s="2">
        <f t="shared" si="101"/>
        <v>2.2000000000000002</v>
      </c>
      <c r="B23" s="3">
        <f t="shared" si="111"/>
        <v>1140</v>
      </c>
      <c r="C23" s="2">
        <f t="shared" ref="C23" si="175">C$3+ROW($A20)/100</f>
        <v>3.2</v>
      </c>
      <c r="D23" s="3">
        <f t="shared" si="0"/>
        <v>720</v>
      </c>
      <c r="E23" s="2">
        <f t="shared" ref="E23" si="176">E$3+ROW($A20)/100</f>
        <v>4.2</v>
      </c>
      <c r="F23" s="3">
        <f t="shared" si="3"/>
        <v>300</v>
      </c>
      <c r="G23" s="9"/>
      <c r="H23" s="2">
        <f t="shared" si="4"/>
        <v>25.2</v>
      </c>
      <c r="I23" s="3">
        <f t="shared" si="5"/>
        <v>1160</v>
      </c>
      <c r="J23" s="2">
        <f t="shared" si="4"/>
        <v>26.2</v>
      </c>
      <c r="K23" s="3">
        <f t="shared" si="6"/>
        <v>1100</v>
      </c>
      <c r="L23" s="2">
        <f t="shared" ref="L23" si="177">L$3+ROW($A20)/100</f>
        <v>27.2</v>
      </c>
      <c r="M23" s="3">
        <f t="shared" si="8"/>
        <v>1040</v>
      </c>
      <c r="N23" s="2">
        <f t="shared" ref="N23" si="178">N$3+ROW($A20)/100</f>
        <v>28.2</v>
      </c>
      <c r="O23" s="3">
        <f t="shared" si="10"/>
        <v>980</v>
      </c>
      <c r="P23" s="2">
        <f t="shared" ref="P23" si="179">P$3+ROW($A20)/100</f>
        <v>29.2</v>
      </c>
      <c r="Q23" s="3">
        <f t="shared" si="12"/>
        <v>920</v>
      </c>
      <c r="R23" s="2">
        <f t="shared" ref="R23" si="180">R$3+ROW($A20)/100</f>
        <v>30.2</v>
      </c>
      <c r="S23" s="3">
        <f t="shared" si="14"/>
        <v>860</v>
      </c>
      <c r="T23" s="2">
        <f t="shared" ref="T23" si="181">T$3+ROW($A20)/100</f>
        <v>31.2</v>
      </c>
      <c r="U23" s="3">
        <f t="shared" si="16"/>
        <v>800</v>
      </c>
      <c r="V23" s="2">
        <f t="shared" ref="V23" si="182">V$3+ROW($A20)/100</f>
        <v>32.200000000000003</v>
      </c>
      <c r="W23" s="3">
        <f t="shared" si="18"/>
        <v>740</v>
      </c>
      <c r="X23" s="2">
        <f t="shared" ref="X23" si="183">X$3+ROW($A20)/100</f>
        <v>33.200000000000003</v>
      </c>
      <c r="Y23" s="3">
        <f t="shared" si="18"/>
        <v>680</v>
      </c>
    </row>
    <row r="24" spans="1:25" ht="24.95" customHeight="1">
      <c r="A24" s="2">
        <f t="shared" si="101"/>
        <v>2.21</v>
      </c>
      <c r="B24" s="3">
        <f t="shared" si="111"/>
        <v>1133</v>
      </c>
      <c r="C24" s="2">
        <f t="shared" ref="C24" si="184">C$3+ROW($A21)/100</f>
        <v>3.21</v>
      </c>
      <c r="D24" s="3">
        <f t="shared" si="0"/>
        <v>713</v>
      </c>
      <c r="E24" s="2">
        <f t="shared" ref="E24" si="185">E$3+ROW($A21)/100</f>
        <v>4.21</v>
      </c>
      <c r="F24" s="3">
        <f t="shared" si="3"/>
        <v>293</v>
      </c>
      <c r="G24" s="9"/>
      <c r="H24" s="2">
        <f t="shared" si="4"/>
        <v>25.21</v>
      </c>
      <c r="I24" s="11">
        <f t="shared" si="5"/>
        <v>1159</v>
      </c>
      <c r="J24" s="2">
        <f t="shared" si="4"/>
        <v>26.21</v>
      </c>
      <c r="K24" s="3">
        <f t="shared" si="6"/>
        <v>1099</v>
      </c>
      <c r="L24" s="2">
        <f t="shared" ref="L24" si="186">L$3+ROW($A21)/100</f>
        <v>27.21</v>
      </c>
      <c r="M24" s="3">
        <f t="shared" si="8"/>
        <v>1039</v>
      </c>
      <c r="N24" s="2">
        <f t="shared" ref="N24" si="187">N$3+ROW($A21)/100</f>
        <v>28.21</v>
      </c>
      <c r="O24" s="3">
        <f t="shared" si="10"/>
        <v>979</v>
      </c>
      <c r="P24" s="2">
        <f t="shared" ref="P24" si="188">P$3+ROW($A21)/100</f>
        <v>29.21</v>
      </c>
      <c r="Q24" s="3">
        <f t="shared" si="12"/>
        <v>919</v>
      </c>
      <c r="R24" s="2">
        <f t="shared" ref="R24" si="189">R$3+ROW($A21)/100</f>
        <v>30.21</v>
      </c>
      <c r="S24" s="3">
        <f t="shared" si="14"/>
        <v>859</v>
      </c>
      <c r="T24" s="2">
        <f t="shared" ref="T24" si="190">T$3+ROW($A21)/100</f>
        <v>31.21</v>
      </c>
      <c r="U24" s="3">
        <f t="shared" si="16"/>
        <v>799</v>
      </c>
      <c r="V24" s="2">
        <f t="shared" ref="V24" si="191">V$3+ROW($A21)/100</f>
        <v>32.21</v>
      </c>
      <c r="W24" s="3">
        <f t="shared" si="18"/>
        <v>739</v>
      </c>
      <c r="X24" s="2">
        <f t="shared" ref="X24" si="192">X$3+ROW($A21)/100</f>
        <v>33.21</v>
      </c>
      <c r="Y24" s="3">
        <f t="shared" si="18"/>
        <v>679</v>
      </c>
    </row>
    <row r="25" spans="1:25" ht="24.95" customHeight="1">
      <c r="A25" s="2">
        <f t="shared" si="101"/>
        <v>2.2200000000000002</v>
      </c>
      <c r="B25" s="3">
        <f t="shared" si="111"/>
        <v>1126</v>
      </c>
      <c r="C25" s="2">
        <f t="shared" ref="C25" si="193">C$3+ROW($A22)/100</f>
        <v>3.22</v>
      </c>
      <c r="D25" s="3">
        <f t="shared" si="0"/>
        <v>706</v>
      </c>
      <c r="E25" s="2">
        <f t="shared" ref="E25" si="194">E$3+ROW($A22)/100</f>
        <v>4.22</v>
      </c>
      <c r="F25" s="3">
        <f t="shared" si="3"/>
        <v>286</v>
      </c>
      <c r="G25" s="9"/>
      <c r="H25" s="2">
        <f t="shared" si="4"/>
        <v>25.22</v>
      </c>
      <c r="I25" s="3">
        <f t="shared" si="5"/>
        <v>1158</v>
      </c>
      <c r="J25" s="2">
        <f t="shared" si="4"/>
        <v>26.22</v>
      </c>
      <c r="K25" s="3">
        <f t="shared" si="6"/>
        <v>1098</v>
      </c>
      <c r="L25" s="2">
        <f t="shared" ref="L25" si="195">L$3+ROW($A22)/100</f>
        <v>27.22</v>
      </c>
      <c r="M25" s="3">
        <f t="shared" si="8"/>
        <v>1038</v>
      </c>
      <c r="N25" s="2">
        <f t="shared" ref="N25" si="196">N$3+ROW($A22)/100</f>
        <v>28.22</v>
      </c>
      <c r="O25" s="3">
        <f t="shared" si="10"/>
        <v>978</v>
      </c>
      <c r="P25" s="2">
        <f t="shared" ref="P25" si="197">P$3+ROW($A22)/100</f>
        <v>29.22</v>
      </c>
      <c r="Q25" s="3">
        <f t="shared" si="12"/>
        <v>918</v>
      </c>
      <c r="R25" s="2">
        <f t="shared" ref="R25" si="198">R$3+ROW($A22)/100</f>
        <v>30.22</v>
      </c>
      <c r="S25" s="3">
        <f t="shared" si="14"/>
        <v>858</v>
      </c>
      <c r="T25" s="2">
        <f t="shared" ref="T25" si="199">T$3+ROW($A22)/100</f>
        <v>31.22</v>
      </c>
      <c r="U25" s="3">
        <f t="shared" si="16"/>
        <v>798</v>
      </c>
      <c r="V25" s="2">
        <f t="shared" ref="V25" si="200">V$3+ROW($A22)/100</f>
        <v>32.22</v>
      </c>
      <c r="W25" s="3">
        <f t="shared" si="18"/>
        <v>738</v>
      </c>
      <c r="X25" s="2">
        <f t="shared" ref="X25" si="201">X$3+ROW($A22)/100</f>
        <v>33.22</v>
      </c>
      <c r="Y25" s="3">
        <f t="shared" si="18"/>
        <v>678</v>
      </c>
    </row>
    <row r="26" spans="1:25" ht="24.95" customHeight="1">
      <c r="A26" s="2">
        <f t="shared" si="101"/>
        <v>2.23</v>
      </c>
      <c r="B26" s="3">
        <f t="shared" si="111"/>
        <v>1119</v>
      </c>
      <c r="C26" s="2">
        <f t="shared" ref="C26" si="202">C$3+ROW($A23)/100</f>
        <v>3.23</v>
      </c>
      <c r="D26" s="3">
        <f t="shared" si="0"/>
        <v>699</v>
      </c>
      <c r="E26" s="2">
        <f t="shared" ref="E26" si="203">E$3+ROW($A23)/100</f>
        <v>4.2300000000000004</v>
      </c>
      <c r="F26" s="3">
        <f t="shared" si="3"/>
        <v>279</v>
      </c>
      <c r="G26" s="9"/>
      <c r="H26" s="2">
        <f t="shared" si="4"/>
        <v>25.23</v>
      </c>
      <c r="I26" s="3">
        <f t="shared" si="5"/>
        <v>1157</v>
      </c>
      <c r="J26" s="2">
        <f t="shared" si="4"/>
        <v>26.23</v>
      </c>
      <c r="K26" s="3">
        <f t="shared" si="6"/>
        <v>1097</v>
      </c>
      <c r="L26" s="2">
        <f t="shared" ref="L26" si="204">L$3+ROW($A23)/100</f>
        <v>27.23</v>
      </c>
      <c r="M26" s="3">
        <f t="shared" si="8"/>
        <v>1037</v>
      </c>
      <c r="N26" s="2">
        <f t="shared" ref="N26" si="205">N$3+ROW($A23)/100</f>
        <v>28.23</v>
      </c>
      <c r="O26" s="3">
        <f t="shared" si="10"/>
        <v>977</v>
      </c>
      <c r="P26" s="2">
        <f t="shared" ref="P26" si="206">P$3+ROW($A23)/100</f>
        <v>29.23</v>
      </c>
      <c r="Q26" s="3">
        <f t="shared" si="12"/>
        <v>917</v>
      </c>
      <c r="R26" s="2">
        <f t="shared" ref="R26" si="207">R$3+ROW($A23)/100</f>
        <v>30.23</v>
      </c>
      <c r="S26" s="3">
        <f t="shared" si="14"/>
        <v>857</v>
      </c>
      <c r="T26" s="2">
        <f t="shared" ref="T26" si="208">T$3+ROW($A23)/100</f>
        <v>31.23</v>
      </c>
      <c r="U26" s="3">
        <f t="shared" si="16"/>
        <v>797</v>
      </c>
      <c r="V26" s="2">
        <f t="shared" ref="V26" si="209">V$3+ROW($A23)/100</f>
        <v>32.229999999999997</v>
      </c>
      <c r="W26" s="3">
        <f t="shared" si="18"/>
        <v>737</v>
      </c>
      <c r="X26" s="2">
        <f t="shared" ref="X26" si="210">X$3+ROW($A23)/100</f>
        <v>33.229999999999997</v>
      </c>
      <c r="Y26" s="3">
        <f t="shared" si="18"/>
        <v>677</v>
      </c>
    </row>
    <row r="27" spans="1:25" ht="24.95" customHeight="1">
      <c r="A27" s="2">
        <f t="shared" si="101"/>
        <v>2.2400000000000002</v>
      </c>
      <c r="B27" s="3">
        <f t="shared" si="111"/>
        <v>1112</v>
      </c>
      <c r="C27" s="2">
        <f t="shared" ref="C27" si="211">C$3+ROW($A24)/100</f>
        <v>3.24</v>
      </c>
      <c r="D27" s="3">
        <f t="shared" si="0"/>
        <v>692</v>
      </c>
      <c r="E27" s="2">
        <f t="shared" ref="E27" si="212">E$3+ROW($A24)/100</f>
        <v>4.24</v>
      </c>
      <c r="F27" s="3">
        <f t="shared" si="3"/>
        <v>272</v>
      </c>
      <c r="G27" s="9"/>
      <c r="H27" s="2">
        <f t="shared" si="4"/>
        <v>25.24</v>
      </c>
      <c r="I27" s="3">
        <f t="shared" si="5"/>
        <v>1156</v>
      </c>
      <c r="J27" s="2">
        <f t="shared" si="4"/>
        <v>26.24</v>
      </c>
      <c r="K27" s="3">
        <f t="shared" si="6"/>
        <v>1096</v>
      </c>
      <c r="L27" s="2">
        <f t="shared" ref="L27" si="213">L$3+ROW($A24)/100</f>
        <v>27.24</v>
      </c>
      <c r="M27" s="3">
        <f t="shared" si="8"/>
        <v>1036</v>
      </c>
      <c r="N27" s="2">
        <f t="shared" ref="N27" si="214">N$3+ROW($A24)/100</f>
        <v>28.24</v>
      </c>
      <c r="O27" s="3">
        <f t="shared" si="10"/>
        <v>976</v>
      </c>
      <c r="P27" s="2">
        <f t="shared" ref="P27" si="215">P$3+ROW($A24)/100</f>
        <v>29.24</v>
      </c>
      <c r="Q27" s="3">
        <f t="shared" si="12"/>
        <v>916</v>
      </c>
      <c r="R27" s="2">
        <f t="shared" ref="R27" si="216">R$3+ROW($A24)/100</f>
        <v>30.24</v>
      </c>
      <c r="S27" s="3">
        <f t="shared" si="14"/>
        <v>856</v>
      </c>
      <c r="T27" s="2">
        <f t="shared" ref="T27" si="217">T$3+ROW($A24)/100</f>
        <v>31.24</v>
      </c>
      <c r="U27" s="3">
        <f t="shared" si="16"/>
        <v>796</v>
      </c>
      <c r="V27" s="2">
        <f t="shared" ref="V27" si="218">V$3+ROW($A24)/100</f>
        <v>32.24</v>
      </c>
      <c r="W27" s="3">
        <f t="shared" si="18"/>
        <v>736</v>
      </c>
      <c r="X27" s="2">
        <f t="shared" ref="X27" si="219">X$3+ROW($A24)/100</f>
        <v>33.24</v>
      </c>
      <c r="Y27" s="3">
        <f t="shared" si="18"/>
        <v>676</v>
      </c>
    </row>
    <row r="28" spans="1:25" ht="24.95" customHeight="1">
      <c r="A28" s="2">
        <f t="shared" si="101"/>
        <v>2.25</v>
      </c>
      <c r="B28" s="3">
        <f t="shared" si="111"/>
        <v>1105</v>
      </c>
      <c r="C28" s="2">
        <f t="shared" ref="C28" si="220">C$3+ROW($A25)/100</f>
        <v>3.25</v>
      </c>
      <c r="D28" s="3">
        <f t="shared" si="0"/>
        <v>685</v>
      </c>
      <c r="E28" s="2">
        <f t="shared" ref="E28" si="221">E$3+ROW($A25)/100</f>
        <v>4.25</v>
      </c>
      <c r="F28" s="3">
        <f t="shared" si="3"/>
        <v>265</v>
      </c>
      <c r="G28" s="9"/>
      <c r="H28" s="2">
        <f t="shared" si="4"/>
        <v>25.25</v>
      </c>
      <c r="I28" s="3">
        <f t="shared" si="5"/>
        <v>1155</v>
      </c>
      <c r="J28" s="2">
        <f t="shared" si="4"/>
        <v>26.25</v>
      </c>
      <c r="K28" s="3">
        <f t="shared" si="6"/>
        <v>1095</v>
      </c>
      <c r="L28" s="2">
        <f t="shared" ref="L28" si="222">L$3+ROW($A25)/100</f>
        <v>27.25</v>
      </c>
      <c r="M28" s="3">
        <f t="shared" si="8"/>
        <v>1035</v>
      </c>
      <c r="N28" s="2">
        <f t="shared" ref="N28" si="223">N$3+ROW($A25)/100</f>
        <v>28.25</v>
      </c>
      <c r="O28" s="3">
        <f t="shared" si="10"/>
        <v>975</v>
      </c>
      <c r="P28" s="2">
        <f t="shared" ref="P28" si="224">P$3+ROW($A25)/100</f>
        <v>29.25</v>
      </c>
      <c r="Q28" s="3">
        <f t="shared" si="12"/>
        <v>915</v>
      </c>
      <c r="R28" s="2">
        <f t="shared" ref="R28" si="225">R$3+ROW($A25)/100</f>
        <v>30.25</v>
      </c>
      <c r="S28" s="3">
        <f t="shared" si="14"/>
        <v>855</v>
      </c>
      <c r="T28" s="2">
        <f t="shared" ref="T28" si="226">T$3+ROW($A25)/100</f>
        <v>31.25</v>
      </c>
      <c r="U28" s="3">
        <f t="shared" si="16"/>
        <v>795</v>
      </c>
      <c r="V28" s="2">
        <f t="shared" ref="V28" si="227">V$3+ROW($A25)/100</f>
        <v>32.25</v>
      </c>
      <c r="W28" s="3">
        <f t="shared" si="18"/>
        <v>735</v>
      </c>
      <c r="X28" s="2">
        <f t="shared" ref="X28" si="228">X$3+ROW($A25)/100</f>
        <v>33.25</v>
      </c>
      <c r="Y28" s="3">
        <f t="shared" si="18"/>
        <v>675</v>
      </c>
    </row>
    <row r="29" spans="1:25" ht="24.95" customHeight="1">
      <c r="A29" s="2">
        <f t="shared" si="101"/>
        <v>2.2600000000000002</v>
      </c>
      <c r="B29" s="3">
        <f t="shared" si="111"/>
        <v>1098</v>
      </c>
      <c r="C29" s="2">
        <f t="shared" ref="C29" si="229">C$3+ROW($A26)/100</f>
        <v>3.26</v>
      </c>
      <c r="D29" s="3">
        <f t="shared" si="0"/>
        <v>678</v>
      </c>
      <c r="E29" s="2">
        <f t="shared" ref="E29" si="230">E$3+ROW($A26)/100</f>
        <v>4.26</v>
      </c>
      <c r="F29" s="3">
        <f t="shared" si="3"/>
        <v>258</v>
      </c>
      <c r="G29" s="9"/>
      <c r="H29" s="2">
        <f t="shared" si="4"/>
        <v>25.26</v>
      </c>
      <c r="I29" s="3">
        <f t="shared" si="5"/>
        <v>1154</v>
      </c>
      <c r="J29" s="2">
        <f t="shared" si="4"/>
        <v>26.26</v>
      </c>
      <c r="K29" s="3">
        <f t="shared" si="6"/>
        <v>1094</v>
      </c>
      <c r="L29" s="2">
        <f t="shared" ref="L29" si="231">L$3+ROW($A26)/100</f>
        <v>27.26</v>
      </c>
      <c r="M29" s="3">
        <f t="shared" si="8"/>
        <v>1034</v>
      </c>
      <c r="N29" s="2">
        <f t="shared" ref="N29" si="232">N$3+ROW($A26)/100</f>
        <v>28.26</v>
      </c>
      <c r="O29" s="3">
        <f t="shared" si="10"/>
        <v>974</v>
      </c>
      <c r="P29" s="2">
        <f t="shared" ref="P29" si="233">P$3+ROW($A26)/100</f>
        <v>29.26</v>
      </c>
      <c r="Q29" s="3">
        <f t="shared" si="12"/>
        <v>914</v>
      </c>
      <c r="R29" s="2">
        <f t="shared" ref="R29" si="234">R$3+ROW($A26)/100</f>
        <v>30.26</v>
      </c>
      <c r="S29" s="3">
        <f t="shared" si="14"/>
        <v>854</v>
      </c>
      <c r="T29" s="2">
        <f t="shared" ref="T29" si="235">T$3+ROW($A26)/100</f>
        <v>31.26</v>
      </c>
      <c r="U29" s="3">
        <f t="shared" si="16"/>
        <v>794</v>
      </c>
      <c r="V29" s="2">
        <f t="shared" ref="V29" si="236">V$3+ROW($A26)/100</f>
        <v>32.26</v>
      </c>
      <c r="W29" s="3">
        <f t="shared" si="18"/>
        <v>734</v>
      </c>
      <c r="X29" s="2">
        <f t="shared" ref="X29" si="237">X$3+ROW($A26)/100</f>
        <v>33.26</v>
      </c>
      <c r="Y29" s="3">
        <f t="shared" si="18"/>
        <v>674</v>
      </c>
    </row>
    <row r="30" spans="1:25" ht="24.95" customHeight="1">
      <c r="A30" s="2">
        <f t="shared" si="101"/>
        <v>2.27</v>
      </c>
      <c r="B30" s="3">
        <f t="shared" si="111"/>
        <v>1091</v>
      </c>
      <c r="C30" s="2">
        <f t="shared" ref="C30" si="238">C$3+ROW($A27)/100</f>
        <v>3.27</v>
      </c>
      <c r="D30" s="3">
        <f t="shared" si="0"/>
        <v>671</v>
      </c>
      <c r="E30" s="2">
        <f t="shared" ref="E30" si="239">E$3+ROW($A27)/100</f>
        <v>4.2699999999999996</v>
      </c>
      <c r="F30" s="3">
        <f t="shared" si="3"/>
        <v>251</v>
      </c>
      <c r="G30" s="9"/>
      <c r="H30" s="2">
        <f t="shared" si="4"/>
        <v>25.27</v>
      </c>
      <c r="I30" s="3">
        <f t="shared" si="5"/>
        <v>1153</v>
      </c>
      <c r="J30" s="2">
        <f t="shared" si="4"/>
        <v>26.27</v>
      </c>
      <c r="K30" s="3">
        <f t="shared" si="6"/>
        <v>1093</v>
      </c>
      <c r="L30" s="2">
        <f t="shared" ref="L30" si="240">L$3+ROW($A27)/100</f>
        <v>27.27</v>
      </c>
      <c r="M30" s="3">
        <f t="shared" si="8"/>
        <v>1033</v>
      </c>
      <c r="N30" s="2">
        <f t="shared" ref="N30" si="241">N$3+ROW($A27)/100</f>
        <v>28.27</v>
      </c>
      <c r="O30" s="3">
        <f t="shared" si="10"/>
        <v>973</v>
      </c>
      <c r="P30" s="2">
        <f t="shared" ref="P30" si="242">P$3+ROW($A27)/100</f>
        <v>29.27</v>
      </c>
      <c r="Q30" s="3">
        <f t="shared" si="12"/>
        <v>913</v>
      </c>
      <c r="R30" s="2">
        <f t="shared" ref="R30" si="243">R$3+ROW($A27)/100</f>
        <v>30.27</v>
      </c>
      <c r="S30" s="3">
        <f t="shared" si="14"/>
        <v>853</v>
      </c>
      <c r="T30" s="2">
        <f t="shared" ref="T30" si="244">T$3+ROW($A27)/100</f>
        <v>31.27</v>
      </c>
      <c r="U30" s="3">
        <f t="shared" si="16"/>
        <v>793</v>
      </c>
      <c r="V30" s="2">
        <f t="shared" ref="V30" si="245">V$3+ROW($A27)/100</f>
        <v>32.270000000000003</v>
      </c>
      <c r="W30" s="3">
        <f t="shared" si="18"/>
        <v>733</v>
      </c>
      <c r="X30" s="2">
        <f t="shared" ref="X30" si="246">X$3+ROW($A27)/100</f>
        <v>33.270000000000003</v>
      </c>
      <c r="Y30" s="3">
        <f t="shared" si="18"/>
        <v>673</v>
      </c>
    </row>
    <row r="31" spans="1:25" ht="24.95" customHeight="1">
      <c r="A31" s="2">
        <f t="shared" si="101"/>
        <v>2.2800000000000002</v>
      </c>
      <c r="B31" s="3">
        <f t="shared" si="111"/>
        <v>1084</v>
      </c>
      <c r="C31" s="2">
        <f t="shared" ref="C31" si="247">C$3+ROW($A28)/100</f>
        <v>3.2800000000000002</v>
      </c>
      <c r="D31" s="3">
        <f t="shared" si="0"/>
        <v>664</v>
      </c>
      <c r="E31" s="2">
        <f t="shared" ref="E31" si="248">E$3+ROW($A28)/100</f>
        <v>4.28</v>
      </c>
      <c r="F31" s="3">
        <f t="shared" si="3"/>
        <v>244</v>
      </c>
      <c r="G31" s="9"/>
      <c r="H31" s="2">
        <f t="shared" si="4"/>
        <v>25.28</v>
      </c>
      <c r="I31" s="3">
        <f t="shared" si="5"/>
        <v>1152</v>
      </c>
      <c r="J31" s="2">
        <f t="shared" si="4"/>
        <v>26.28</v>
      </c>
      <c r="K31" s="3">
        <f t="shared" si="6"/>
        <v>1092</v>
      </c>
      <c r="L31" s="2">
        <f t="shared" ref="L31" si="249">L$3+ROW($A28)/100</f>
        <v>27.28</v>
      </c>
      <c r="M31" s="3">
        <f t="shared" si="8"/>
        <v>1032</v>
      </c>
      <c r="N31" s="2">
        <f t="shared" ref="N31" si="250">N$3+ROW($A28)/100</f>
        <v>28.28</v>
      </c>
      <c r="O31" s="3">
        <f t="shared" si="10"/>
        <v>972</v>
      </c>
      <c r="P31" s="2">
        <f t="shared" ref="P31" si="251">P$3+ROW($A28)/100</f>
        <v>29.28</v>
      </c>
      <c r="Q31" s="3">
        <f t="shared" si="12"/>
        <v>912</v>
      </c>
      <c r="R31" s="2">
        <f t="shared" ref="R31" si="252">R$3+ROW($A28)/100</f>
        <v>30.28</v>
      </c>
      <c r="S31" s="3">
        <f t="shared" si="14"/>
        <v>852</v>
      </c>
      <c r="T31" s="2">
        <f t="shared" ref="T31" si="253">T$3+ROW($A28)/100</f>
        <v>31.28</v>
      </c>
      <c r="U31" s="3">
        <f t="shared" si="16"/>
        <v>792</v>
      </c>
      <c r="V31" s="2">
        <f t="shared" ref="V31" si="254">V$3+ROW($A28)/100</f>
        <v>32.28</v>
      </c>
      <c r="W31" s="3">
        <f t="shared" si="18"/>
        <v>732</v>
      </c>
      <c r="X31" s="2">
        <f t="shared" ref="X31" si="255">X$3+ROW($A28)/100</f>
        <v>33.28</v>
      </c>
      <c r="Y31" s="3">
        <f t="shared" si="18"/>
        <v>672</v>
      </c>
    </row>
    <row r="32" spans="1:25" ht="24.95" customHeight="1">
      <c r="A32" s="2">
        <f t="shared" si="101"/>
        <v>2.29</v>
      </c>
      <c r="B32" s="3">
        <f t="shared" si="111"/>
        <v>1077</v>
      </c>
      <c r="C32" s="2">
        <f t="shared" ref="C32" si="256">C$3+ROW($A29)/100</f>
        <v>3.29</v>
      </c>
      <c r="D32" s="3">
        <f t="shared" si="0"/>
        <v>657</v>
      </c>
      <c r="E32" s="2">
        <f t="shared" ref="E32" si="257">E$3+ROW($A29)/100</f>
        <v>4.29</v>
      </c>
      <c r="F32" s="3">
        <f t="shared" si="3"/>
        <v>237</v>
      </c>
      <c r="G32" s="9"/>
      <c r="H32" s="2">
        <f t="shared" si="4"/>
        <v>25.29</v>
      </c>
      <c r="I32" s="3">
        <f t="shared" si="5"/>
        <v>1151</v>
      </c>
      <c r="J32" s="2">
        <f t="shared" si="4"/>
        <v>26.29</v>
      </c>
      <c r="K32" s="3">
        <f t="shared" si="6"/>
        <v>1091</v>
      </c>
      <c r="L32" s="2">
        <f t="shared" ref="L32" si="258">L$3+ROW($A29)/100</f>
        <v>27.29</v>
      </c>
      <c r="M32" s="3">
        <f t="shared" si="8"/>
        <v>1031</v>
      </c>
      <c r="N32" s="2">
        <f t="shared" ref="N32" si="259">N$3+ROW($A29)/100</f>
        <v>28.29</v>
      </c>
      <c r="O32" s="3">
        <f t="shared" si="10"/>
        <v>971</v>
      </c>
      <c r="P32" s="2">
        <f t="shared" ref="P32" si="260">P$3+ROW($A29)/100</f>
        <v>29.29</v>
      </c>
      <c r="Q32" s="3">
        <f t="shared" si="12"/>
        <v>911</v>
      </c>
      <c r="R32" s="2">
        <f t="shared" ref="R32" si="261">R$3+ROW($A29)/100</f>
        <v>30.29</v>
      </c>
      <c r="S32" s="3">
        <f t="shared" si="14"/>
        <v>851</v>
      </c>
      <c r="T32" s="2">
        <f t="shared" ref="T32" si="262">T$3+ROW($A29)/100</f>
        <v>31.29</v>
      </c>
      <c r="U32" s="3">
        <f t="shared" si="16"/>
        <v>791</v>
      </c>
      <c r="V32" s="2">
        <f t="shared" ref="V32" si="263">V$3+ROW($A29)/100</f>
        <v>32.29</v>
      </c>
      <c r="W32" s="3">
        <f t="shared" si="18"/>
        <v>731</v>
      </c>
      <c r="X32" s="2">
        <f t="shared" ref="X32" si="264">X$3+ROW($A29)/100</f>
        <v>33.29</v>
      </c>
      <c r="Y32" s="3">
        <f t="shared" si="18"/>
        <v>671</v>
      </c>
    </row>
    <row r="33" spans="1:25" ht="24.95" customHeight="1">
      <c r="A33" s="2">
        <f t="shared" si="101"/>
        <v>2.3000000000000003</v>
      </c>
      <c r="B33" s="3">
        <f t="shared" si="111"/>
        <v>1070</v>
      </c>
      <c r="C33" s="2">
        <f t="shared" ref="C33" si="265">C$3+ROW($A30)/100</f>
        <v>3.3</v>
      </c>
      <c r="D33" s="3">
        <f t="shared" si="0"/>
        <v>650</v>
      </c>
      <c r="E33" s="2">
        <f t="shared" ref="E33" si="266">E$3+ROW($A30)/100</f>
        <v>4.3</v>
      </c>
      <c r="F33" s="3">
        <f t="shared" si="3"/>
        <v>230</v>
      </c>
      <c r="G33" s="9"/>
      <c r="H33" s="2">
        <f t="shared" si="4"/>
        <v>25.3</v>
      </c>
      <c r="I33" s="3">
        <f t="shared" si="5"/>
        <v>1150</v>
      </c>
      <c r="J33" s="2">
        <f t="shared" si="4"/>
        <v>26.3</v>
      </c>
      <c r="K33" s="3">
        <f t="shared" si="6"/>
        <v>1090</v>
      </c>
      <c r="L33" s="2">
        <f t="shared" ref="L33" si="267">L$3+ROW($A30)/100</f>
        <v>27.3</v>
      </c>
      <c r="M33" s="3">
        <f t="shared" si="8"/>
        <v>1030</v>
      </c>
      <c r="N33" s="2">
        <f t="shared" ref="N33" si="268">N$3+ROW($A30)/100</f>
        <v>28.3</v>
      </c>
      <c r="O33" s="3">
        <f t="shared" si="10"/>
        <v>970</v>
      </c>
      <c r="P33" s="2">
        <f t="shared" ref="P33" si="269">P$3+ROW($A30)/100</f>
        <v>29.3</v>
      </c>
      <c r="Q33" s="3">
        <f t="shared" si="12"/>
        <v>910</v>
      </c>
      <c r="R33" s="2">
        <f t="shared" ref="R33" si="270">R$3+ROW($A30)/100</f>
        <v>30.3</v>
      </c>
      <c r="S33" s="3">
        <f t="shared" si="14"/>
        <v>850</v>
      </c>
      <c r="T33" s="2">
        <f t="shared" ref="T33" si="271">T$3+ROW($A30)/100</f>
        <v>31.3</v>
      </c>
      <c r="U33" s="3">
        <f t="shared" si="16"/>
        <v>790</v>
      </c>
      <c r="V33" s="2">
        <f t="shared" ref="V33" si="272">V$3+ROW($A30)/100</f>
        <v>32.299999999999997</v>
      </c>
      <c r="W33" s="3">
        <f t="shared" si="18"/>
        <v>730</v>
      </c>
      <c r="X33" s="2">
        <f t="shared" ref="X33" si="273">X$3+ROW($A30)/100</f>
        <v>33.299999999999997</v>
      </c>
      <c r="Y33" s="3">
        <f t="shared" si="18"/>
        <v>670</v>
      </c>
    </row>
    <row r="34" spans="1:25" ht="24.95" customHeight="1">
      <c r="A34" s="2">
        <f t="shared" si="101"/>
        <v>2.31</v>
      </c>
      <c r="B34" s="3">
        <f t="shared" si="111"/>
        <v>1063</v>
      </c>
      <c r="C34" s="2">
        <f t="shared" ref="C34" si="274">C$3+ROW($A31)/100</f>
        <v>3.31</v>
      </c>
      <c r="D34" s="3">
        <f t="shared" si="0"/>
        <v>643</v>
      </c>
      <c r="E34" s="2">
        <f t="shared" ref="E34" si="275">E$3+ROW($A31)/100</f>
        <v>4.3099999999999996</v>
      </c>
      <c r="F34" s="3">
        <f t="shared" si="3"/>
        <v>223</v>
      </c>
      <c r="G34" s="9"/>
      <c r="H34" s="2">
        <f t="shared" si="4"/>
        <v>25.31</v>
      </c>
      <c r="I34" s="3">
        <f t="shared" si="5"/>
        <v>1149</v>
      </c>
      <c r="J34" s="2">
        <f t="shared" si="4"/>
        <v>26.31</v>
      </c>
      <c r="K34" s="3">
        <f t="shared" si="6"/>
        <v>1089</v>
      </c>
      <c r="L34" s="2">
        <f t="shared" ref="L34" si="276">L$3+ROW($A31)/100</f>
        <v>27.31</v>
      </c>
      <c r="M34" s="3">
        <f t="shared" si="8"/>
        <v>1029</v>
      </c>
      <c r="N34" s="2">
        <f t="shared" ref="N34" si="277">N$3+ROW($A31)/100</f>
        <v>28.31</v>
      </c>
      <c r="O34" s="3">
        <f t="shared" si="10"/>
        <v>969</v>
      </c>
      <c r="P34" s="2">
        <f t="shared" ref="P34" si="278">P$3+ROW($A31)/100</f>
        <v>29.31</v>
      </c>
      <c r="Q34" s="3">
        <f t="shared" si="12"/>
        <v>909</v>
      </c>
      <c r="R34" s="2">
        <f t="shared" ref="R34" si="279">R$3+ROW($A31)/100</f>
        <v>30.31</v>
      </c>
      <c r="S34" s="3">
        <f t="shared" si="14"/>
        <v>849</v>
      </c>
      <c r="T34" s="2">
        <f t="shared" ref="T34" si="280">T$3+ROW($A31)/100</f>
        <v>31.31</v>
      </c>
      <c r="U34" s="3">
        <f t="shared" si="16"/>
        <v>789</v>
      </c>
      <c r="V34" s="2">
        <f t="shared" ref="V34" si="281">V$3+ROW($A31)/100</f>
        <v>32.31</v>
      </c>
      <c r="W34" s="3">
        <f t="shared" si="18"/>
        <v>729</v>
      </c>
      <c r="X34" s="2">
        <f t="shared" ref="X34" si="282">X$3+ROW($A31)/100</f>
        <v>33.31</v>
      </c>
      <c r="Y34" s="3">
        <f t="shared" si="18"/>
        <v>669</v>
      </c>
    </row>
    <row r="35" spans="1:25" ht="24.95" customHeight="1">
      <c r="A35" s="2">
        <f t="shared" si="101"/>
        <v>2.3200000000000003</v>
      </c>
      <c r="B35" s="3">
        <f t="shared" si="111"/>
        <v>1056</v>
      </c>
      <c r="C35" s="2">
        <f t="shared" ref="C35" si="283">C$3+ROW($A32)/100</f>
        <v>3.32</v>
      </c>
      <c r="D35" s="3">
        <f t="shared" si="0"/>
        <v>636</v>
      </c>
      <c r="E35" s="2">
        <f t="shared" ref="E35" si="284">E$3+ROW($A32)/100</f>
        <v>4.32</v>
      </c>
      <c r="F35" s="3">
        <f t="shared" si="3"/>
        <v>216</v>
      </c>
      <c r="G35" s="9"/>
      <c r="H35" s="2">
        <f t="shared" si="4"/>
        <v>25.32</v>
      </c>
      <c r="I35" s="3">
        <f t="shared" si="5"/>
        <v>1148</v>
      </c>
      <c r="J35" s="2">
        <f t="shared" si="4"/>
        <v>26.32</v>
      </c>
      <c r="K35" s="3">
        <f t="shared" si="6"/>
        <v>1088</v>
      </c>
      <c r="L35" s="2">
        <f t="shared" ref="L35" si="285">L$3+ROW($A32)/100</f>
        <v>27.32</v>
      </c>
      <c r="M35" s="3">
        <f t="shared" si="8"/>
        <v>1028</v>
      </c>
      <c r="N35" s="2">
        <f t="shared" ref="N35" si="286">N$3+ROW($A32)/100</f>
        <v>28.32</v>
      </c>
      <c r="O35" s="3">
        <f t="shared" si="10"/>
        <v>968</v>
      </c>
      <c r="P35" s="2">
        <f t="shared" ref="P35" si="287">P$3+ROW($A32)/100</f>
        <v>29.32</v>
      </c>
      <c r="Q35" s="3">
        <f t="shared" si="12"/>
        <v>908</v>
      </c>
      <c r="R35" s="2">
        <f t="shared" ref="R35" si="288">R$3+ROW($A32)/100</f>
        <v>30.32</v>
      </c>
      <c r="S35" s="3">
        <f t="shared" si="14"/>
        <v>848</v>
      </c>
      <c r="T35" s="2">
        <f t="shared" ref="T35" si="289">T$3+ROW($A32)/100</f>
        <v>31.32</v>
      </c>
      <c r="U35" s="3">
        <f t="shared" si="16"/>
        <v>788</v>
      </c>
      <c r="V35" s="2">
        <f t="shared" ref="V35" si="290">V$3+ROW($A32)/100</f>
        <v>32.32</v>
      </c>
      <c r="W35" s="3">
        <f t="shared" si="18"/>
        <v>728</v>
      </c>
      <c r="X35" s="2">
        <f t="shared" ref="X35" si="291">X$3+ROW($A32)/100</f>
        <v>33.32</v>
      </c>
      <c r="Y35" s="3">
        <f t="shared" si="18"/>
        <v>668</v>
      </c>
    </row>
    <row r="36" spans="1:25" ht="24.95" customHeight="1">
      <c r="A36" s="2">
        <f t="shared" si="101"/>
        <v>2.33</v>
      </c>
      <c r="B36" s="3">
        <f t="shared" si="111"/>
        <v>1049</v>
      </c>
      <c r="C36" s="2">
        <f t="shared" ref="C36" si="292">C$3+ROW($A33)/100</f>
        <v>3.33</v>
      </c>
      <c r="D36" s="3">
        <f t="shared" ref="D36:D62" si="293">D35-7</f>
        <v>629</v>
      </c>
      <c r="E36" s="2">
        <f t="shared" ref="E36" si="294">E$3+ROW($A33)/100</f>
        <v>4.33</v>
      </c>
      <c r="F36" s="3">
        <f t="shared" si="3"/>
        <v>209</v>
      </c>
      <c r="G36" s="9"/>
      <c r="H36" s="2">
        <f t="shared" si="4"/>
        <v>25.33</v>
      </c>
      <c r="I36" s="3">
        <f t="shared" si="5"/>
        <v>1147</v>
      </c>
      <c r="J36" s="2">
        <f t="shared" si="4"/>
        <v>26.33</v>
      </c>
      <c r="K36" s="3">
        <f t="shared" si="6"/>
        <v>1087</v>
      </c>
      <c r="L36" s="2">
        <f t="shared" ref="L36" si="295">L$3+ROW($A33)/100</f>
        <v>27.33</v>
      </c>
      <c r="M36" s="3">
        <f t="shared" si="8"/>
        <v>1027</v>
      </c>
      <c r="N36" s="2">
        <f t="shared" ref="N36" si="296">N$3+ROW($A33)/100</f>
        <v>28.33</v>
      </c>
      <c r="O36" s="3">
        <f t="shared" si="10"/>
        <v>967</v>
      </c>
      <c r="P36" s="2">
        <f t="shared" ref="P36" si="297">P$3+ROW($A33)/100</f>
        <v>29.33</v>
      </c>
      <c r="Q36" s="3">
        <f t="shared" si="12"/>
        <v>907</v>
      </c>
      <c r="R36" s="2">
        <f t="shared" ref="R36" si="298">R$3+ROW($A33)/100</f>
        <v>30.33</v>
      </c>
      <c r="S36" s="3">
        <f t="shared" si="14"/>
        <v>847</v>
      </c>
      <c r="T36" s="2">
        <f t="shared" ref="T36" si="299">T$3+ROW($A33)/100</f>
        <v>31.33</v>
      </c>
      <c r="U36" s="3">
        <f t="shared" si="16"/>
        <v>787</v>
      </c>
      <c r="V36" s="2">
        <f t="shared" ref="V36" si="300">V$3+ROW($A33)/100</f>
        <v>32.33</v>
      </c>
      <c r="W36" s="3">
        <f t="shared" si="18"/>
        <v>727</v>
      </c>
      <c r="X36" s="2">
        <f t="shared" ref="X36" si="301">X$3+ROW($A33)/100</f>
        <v>33.33</v>
      </c>
      <c r="Y36" s="3">
        <f t="shared" si="18"/>
        <v>667</v>
      </c>
    </row>
    <row r="37" spans="1:25" ht="24.95" customHeight="1">
      <c r="A37" s="2">
        <f t="shared" si="101"/>
        <v>2.34</v>
      </c>
      <c r="B37" s="3">
        <f t="shared" si="111"/>
        <v>1042</v>
      </c>
      <c r="C37" s="2">
        <f t="shared" ref="C37" si="302">C$3+ROW($A34)/100</f>
        <v>3.34</v>
      </c>
      <c r="D37" s="3">
        <f t="shared" si="293"/>
        <v>622</v>
      </c>
      <c r="E37" s="2">
        <f t="shared" ref="E37" si="303">E$3+ROW($A34)/100</f>
        <v>4.34</v>
      </c>
      <c r="F37" s="3">
        <f t="shared" si="3"/>
        <v>202</v>
      </c>
      <c r="G37" s="9"/>
      <c r="H37" s="2">
        <f t="shared" si="4"/>
        <v>25.34</v>
      </c>
      <c r="I37" s="3">
        <f t="shared" si="5"/>
        <v>1146</v>
      </c>
      <c r="J37" s="2">
        <f t="shared" si="4"/>
        <v>26.34</v>
      </c>
      <c r="K37" s="3">
        <f t="shared" si="6"/>
        <v>1086</v>
      </c>
      <c r="L37" s="2">
        <f t="shared" ref="L37" si="304">L$3+ROW($A34)/100</f>
        <v>27.34</v>
      </c>
      <c r="M37" s="3">
        <f t="shared" si="8"/>
        <v>1026</v>
      </c>
      <c r="N37" s="2">
        <f t="shared" ref="N37" si="305">N$3+ROW($A34)/100</f>
        <v>28.34</v>
      </c>
      <c r="O37" s="3">
        <f t="shared" si="10"/>
        <v>966</v>
      </c>
      <c r="P37" s="2">
        <f t="shared" ref="P37" si="306">P$3+ROW($A34)/100</f>
        <v>29.34</v>
      </c>
      <c r="Q37" s="3">
        <f t="shared" si="12"/>
        <v>906</v>
      </c>
      <c r="R37" s="2">
        <f t="shared" ref="R37" si="307">R$3+ROW($A34)/100</f>
        <v>30.34</v>
      </c>
      <c r="S37" s="3">
        <f t="shared" si="14"/>
        <v>846</v>
      </c>
      <c r="T37" s="2">
        <f t="shared" ref="T37" si="308">T$3+ROW($A34)/100</f>
        <v>31.34</v>
      </c>
      <c r="U37" s="3">
        <f t="shared" si="16"/>
        <v>786</v>
      </c>
      <c r="V37" s="2">
        <f t="shared" ref="V37" si="309">V$3+ROW($A34)/100</f>
        <v>32.340000000000003</v>
      </c>
      <c r="W37" s="3">
        <f t="shared" si="18"/>
        <v>726</v>
      </c>
      <c r="X37" s="2">
        <f t="shared" ref="X37" si="310">X$3+ROW($A34)/100</f>
        <v>33.340000000000003</v>
      </c>
      <c r="Y37" s="3">
        <f t="shared" si="18"/>
        <v>666</v>
      </c>
    </row>
    <row r="38" spans="1:25" ht="24.95" customHeight="1">
      <c r="A38" s="2">
        <f t="shared" si="101"/>
        <v>2.35</v>
      </c>
      <c r="B38" s="3">
        <f t="shared" si="111"/>
        <v>1035</v>
      </c>
      <c r="C38" s="2">
        <f t="shared" ref="C38" si="311">C$3+ROW($A35)/100</f>
        <v>3.35</v>
      </c>
      <c r="D38" s="3">
        <f t="shared" si="293"/>
        <v>615</v>
      </c>
      <c r="E38" s="2">
        <f t="shared" ref="E38" si="312">E$3+ROW($A35)/100</f>
        <v>4.3499999999999996</v>
      </c>
      <c r="F38" s="3">
        <f t="shared" si="3"/>
        <v>195</v>
      </c>
      <c r="G38" s="9"/>
      <c r="H38" s="2">
        <f t="shared" si="4"/>
        <v>25.35</v>
      </c>
      <c r="I38" s="3">
        <f t="shared" si="5"/>
        <v>1145</v>
      </c>
      <c r="J38" s="2">
        <f t="shared" si="4"/>
        <v>26.35</v>
      </c>
      <c r="K38" s="3">
        <f t="shared" si="6"/>
        <v>1085</v>
      </c>
      <c r="L38" s="2">
        <f t="shared" ref="L38" si="313">L$3+ROW($A35)/100</f>
        <v>27.35</v>
      </c>
      <c r="M38" s="3">
        <f t="shared" si="8"/>
        <v>1025</v>
      </c>
      <c r="N38" s="2">
        <f t="shared" ref="N38" si="314">N$3+ROW($A35)/100</f>
        <v>28.35</v>
      </c>
      <c r="O38" s="3">
        <f t="shared" si="10"/>
        <v>965</v>
      </c>
      <c r="P38" s="2">
        <f t="shared" ref="P38" si="315">P$3+ROW($A35)/100</f>
        <v>29.35</v>
      </c>
      <c r="Q38" s="3">
        <f t="shared" si="12"/>
        <v>905</v>
      </c>
      <c r="R38" s="2">
        <f t="shared" ref="R38" si="316">R$3+ROW($A35)/100</f>
        <v>30.35</v>
      </c>
      <c r="S38" s="3">
        <f t="shared" si="14"/>
        <v>845</v>
      </c>
      <c r="T38" s="2">
        <f t="shared" ref="T38" si="317">T$3+ROW($A35)/100</f>
        <v>31.35</v>
      </c>
      <c r="U38" s="3">
        <f t="shared" si="16"/>
        <v>785</v>
      </c>
      <c r="V38" s="2">
        <f t="shared" ref="V38" si="318">V$3+ROW($A35)/100</f>
        <v>32.35</v>
      </c>
      <c r="W38" s="3">
        <f t="shared" si="18"/>
        <v>725</v>
      </c>
      <c r="X38" s="2">
        <f t="shared" ref="X38" si="319">X$3+ROW($A35)/100</f>
        <v>33.35</v>
      </c>
      <c r="Y38" s="3">
        <f t="shared" si="18"/>
        <v>665</v>
      </c>
    </row>
    <row r="39" spans="1:25" ht="24.95" customHeight="1">
      <c r="A39" s="2">
        <f t="shared" si="101"/>
        <v>2.3600000000000003</v>
      </c>
      <c r="B39" s="3">
        <f t="shared" si="111"/>
        <v>1028</v>
      </c>
      <c r="C39" s="2">
        <f t="shared" ref="C39" si="320">C$3+ROW($A36)/100</f>
        <v>3.36</v>
      </c>
      <c r="D39" s="3">
        <f t="shared" si="293"/>
        <v>608</v>
      </c>
      <c r="E39" s="2">
        <f t="shared" ref="E39" si="321">E$3+ROW($A36)/100</f>
        <v>4.3600000000000003</v>
      </c>
      <c r="F39" s="3">
        <f t="shared" si="3"/>
        <v>188</v>
      </c>
      <c r="G39" s="9"/>
      <c r="H39" s="2">
        <f t="shared" si="4"/>
        <v>25.36</v>
      </c>
      <c r="I39" s="3">
        <f t="shared" si="5"/>
        <v>1144</v>
      </c>
      <c r="J39" s="2">
        <f t="shared" si="4"/>
        <v>26.36</v>
      </c>
      <c r="K39" s="3">
        <f t="shared" si="6"/>
        <v>1084</v>
      </c>
      <c r="L39" s="2">
        <f t="shared" ref="L39" si="322">L$3+ROW($A36)/100</f>
        <v>27.36</v>
      </c>
      <c r="M39" s="3">
        <f t="shared" si="8"/>
        <v>1024</v>
      </c>
      <c r="N39" s="2">
        <f t="shared" ref="N39" si="323">N$3+ROW($A36)/100</f>
        <v>28.36</v>
      </c>
      <c r="O39" s="3">
        <f t="shared" si="10"/>
        <v>964</v>
      </c>
      <c r="P39" s="2">
        <f t="shared" ref="P39" si="324">P$3+ROW($A36)/100</f>
        <v>29.36</v>
      </c>
      <c r="Q39" s="3">
        <f t="shared" si="12"/>
        <v>904</v>
      </c>
      <c r="R39" s="2">
        <f t="shared" ref="R39" si="325">R$3+ROW($A36)/100</f>
        <v>30.36</v>
      </c>
      <c r="S39" s="3">
        <f t="shared" si="14"/>
        <v>844</v>
      </c>
      <c r="T39" s="2">
        <f t="shared" ref="T39" si="326">T$3+ROW($A36)/100</f>
        <v>31.36</v>
      </c>
      <c r="U39" s="3">
        <f t="shared" si="16"/>
        <v>784</v>
      </c>
      <c r="V39" s="2">
        <f t="shared" ref="V39" si="327">V$3+ROW($A36)/100</f>
        <v>32.36</v>
      </c>
      <c r="W39" s="3">
        <f t="shared" si="18"/>
        <v>724</v>
      </c>
      <c r="X39" s="2">
        <f t="shared" ref="X39" si="328">X$3+ROW($A36)/100</f>
        <v>33.36</v>
      </c>
      <c r="Y39" s="3">
        <f t="shared" si="18"/>
        <v>664</v>
      </c>
    </row>
    <row r="40" spans="1:25" ht="24.95" customHeight="1">
      <c r="A40" s="2">
        <f t="shared" si="101"/>
        <v>2.37</v>
      </c>
      <c r="B40" s="3">
        <f t="shared" si="111"/>
        <v>1021</v>
      </c>
      <c r="C40" s="2">
        <f t="shared" ref="C40" si="329">C$3+ROW($A37)/100</f>
        <v>3.37</v>
      </c>
      <c r="D40" s="3">
        <f t="shared" si="293"/>
        <v>601</v>
      </c>
      <c r="E40" s="2">
        <f t="shared" ref="E40" si="330">E$3+ROW($A37)/100</f>
        <v>4.37</v>
      </c>
      <c r="F40" s="3">
        <f t="shared" si="3"/>
        <v>181</v>
      </c>
      <c r="G40" s="9"/>
      <c r="H40" s="2">
        <f t="shared" si="4"/>
        <v>25.37</v>
      </c>
      <c r="I40" s="3">
        <f t="shared" si="5"/>
        <v>1143</v>
      </c>
      <c r="J40" s="2">
        <f t="shared" si="4"/>
        <v>26.37</v>
      </c>
      <c r="K40" s="3">
        <f t="shared" si="6"/>
        <v>1083</v>
      </c>
      <c r="L40" s="2">
        <f t="shared" ref="L40" si="331">L$3+ROW($A37)/100</f>
        <v>27.37</v>
      </c>
      <c r="M40" s="3">
        <f t="shared" si="8"/>
        <v>1023</v>
      </c>
      <c r="N40" s="2">
        <f t="shared" ref="N40" si="332">N$3+ROW($A37)/100</f>
        <v>28.37</v>
      </c>
      <c r="O40" s="3">
        <f t="shared" si="10"/>
        <v>963</v>
      </c>
      <c r="P40" s="2">
        <f t="shared" ref="P40" si="333">P$3+ROW($A37)/100</f>
        <v>29.37</v>
      </c>
      <c r="Q40" s="3">
        <f t="shared" si="12"/>
        <v>903</v>
      </c>
      <c r="R40" s="2">
        <f t="shared" ref="R40" si="334">R$3+ROW($A37)/100</f>
        <v>30.37</v>
      </c>
      <c r="S40" s="3">
        <f t="shared" si="14"/>
        <v>843</v>
      </c>
      <c r="T40" s="2">
        <f t="shared" ref="T40" si="335">T$3+ROW($A37)/100</f>
        <v>31.37</v>
      </c>
      <c r="U40" s="3">
        <f t="shared" si="16"/>
        <v>783</v>
      </c>
      <c r="V40" s="2">
        <f t="shared" ref="V40" si="336">V$3+ROW($A37)/100</f>
        <v>32.369999999999997</v>
      </c>
      <c r="W40" s="3">
        <f t="shared" si="18"/>
        <v>723</v>
      </c>
      <c r="X40" s="2">
        <f t="shared" ref="X40" si="337">X$3+ROW($A37)/100</f>
        <v>33.369999999999997</v>
      </c>
      <c r="Y40" s="3">
        <f t="shared" si="18"/>
        <v>663</v>
      </c>
    </row>
    <row r="41" spans="1:25" ht="24.95" customHeight="1">
      <c r="A41" s="2">
        <f t="shared" si="101"/>
        <v>2.38</v>
      </c>
      <c r="B41" s="3">
        <f t="shared" si="111"/>
        <v>1014</v>
      </c>
      <c r="C41" s="2">
        <f t="shared" ref="C41" si="338">C$3+ROW($A38)/100</f>
        <v>3.38</v>
      </c>
      <c r="D41" s="3">
        <f t="shared" si="293"/>
        <v>594</v>
      </c>
      <c r="E41" s="2">
        <f t="shared" ref="E41" si="339">E$3+ROW($A38)/100</f>
        <v>4.38</v>
      </c>
      <c r="F41" s="3">
        <f t="shared" si="3"/>
        <v>174</v>
      </c>
      <c r="G41" s="9"/>
      <c r="H41" s="2">
        <f t="shared" si="4"/>
        <v>25.38</v>
      </c>
      <c r="I41" s="3">
        <f t="shared" si="5"/>
        <v>1142</v>
      </c>
      <c r="J41" s="2">
        <f t="shared" si="4"/>
        <v>26.38</v>
      </c>
      <c r="K41" s="3">
        <f t="shared" si="6"/>
        <v>1082</v>
      </c>
      <c r="L41" s="2">
        <f t="shared" ref="L41" si="340">L$3+ROW($A38)/100</f>
        <v>27.38</v>
      </c>
      <c r="M41" s="3">
        <f t="shared" si="8"/>
        <v>1022</v>
      </c>
      <c r="N41" s="2">
        <f t="shared" ref="N41" si="341">N$3+ROW($A38)/100</f>
        <v>28.38</v>
      </c>
      <c r="O41" s="3">
        <f t="shared" si="10"/>
        <v>962</v>
      </c>
      <c r="P41" s="2">
        <f t="shared" ref="P41" si="342">P$3+ROW($A38)/100</f>
        <v>29.38</v>
      </c>
      <c r="Q41" s="3">
        <f t="shared" si="12"/>
        <v>902</v>
      </c>
      <c r="R41" s="2">
        <f t="shared" ref="R41" si="343">R$3+ROW($A38)/100</f>
        <v>30.38</v>
      </c>
      <c r="S41" s="3">
        <f t="shared" si="14"/>
        <v>842</v>
      </c>
      <c r="T41" s="2">
        <f t="shared" ref="T41" si="344">T$3+ROW($A38)/100</f>
        <v>31.38</v>
      </c>
      <c r="U41" s="3">
        <f t="shared" si="16"/>
        <v>782</v>
      </c>
      <c r="V41" s="2">
        <f t="shared" ref="V41" si="345">V$3+ROW($A38)/100</f>
        <v>32.380000000000003</v>
      </c>
      <c r="W41" s="3">
        <f t="shared" si="18"/>
        <v>722</v>
      </c>
      <c r="X41" s="2">
        <f t="shared" ref="X41" si="346">X$3+ROW($A38)/100</f>
        <v>33.380000000000003</v>
      </c>
      <c r="Y41" s="3">
        <f t="shared" si="18"/>
        <v>662</v>
      </c>
    </row>
    <row r="42" spans="1:25" ht="24.95" customHeight="1">
      <c r="A42" s="2">
        <f t="shared" si="101"/>
        <v>2.39</v>
      </c>
      <c r="B42" s="3">
        <f t="shared" si="111"/>
        <v>1007</v>
      </c>
      <c r="C42" s="2">
        <f t="shared" ref="C42" si="347">C$3+ROW($A39)/100</f>
        <v>3.39</v>
      </c>
      <c r="D42" s="3">
        <f t="shared" si="293"/>
        <v>587</v>
      </c>
      <c r="E42" s="2">
        <f t="shared" ref="E42" si="348">E$3+ROW($A39)/100</f>
        <v>4.3899999999999997</v>
      </c>
      <c r="F42" s="3">
        <f t="shared" si="3"/>
        <v>167</v>
      </c>
      <c r="G42" s="9"/>
      <c r="H42" s="2">
        <f t="shared" si="4"/>
        <v>25.39</v>
      </c>
      <c r="I42" s="3">
        <f t="shared" si="5"/>
        <v>1141</v>
      </c>
      <c r="J42" s="2">
        <f t="shared" si="4"/>
        <v>26.39</v>
      </c>
      <c r="K42" s="3">
        <f t="shared" si="6"/>
        <v>1081</v>
      </c>
      <c r="L42" s="2">
        <f t="shared" ref="L42" si="349">L$3+ROW($A39)/100</f>
        <v>27.39</v>
      </c>
      <c r="M42" s="3">
        <f t="shared" si="8"/>
        <v>1021</v>
      </c>
      <c r="N42" s="2">
        <f t="shared" ref="N42" si="350">N$3+ROW($A39)/100</f>
        <v>28.39</v>
      </c>
      <c r="O42" s="3">
        <f t="shared" si="10"/>
        <v>961</v>
      </c>
      <c r="P42" s="2">
        <f t="shared" ref="P42" si="351">P$3+ROW($A39)/100</f>
        <v>29.39</v>
      </c>
      <c r="Q42" s="3">
        <f t="shared" si="12"/>
        <v>901</v>
      </c>
      <c r="R42" s="2">
        <f t="shared" ref="R42" si="352">R$3+ROW($A39)/100</f>
        <v>30.39</v>
      </c>
      <c r="S42" s="3">
        <f t="shared" si="14"/>
        <v>841</v>
      </c>
      <c r="T42" s="2">
        <f t="shared" ref="T42" si="353">T$3+ROW($A39)/100</f>
        <v>31.39</v>
      </c>
      <c r="U42" s="3">
        <f t="shared" si="16"/>
        <v>781</v>
      </c>
      <c r="V42" s="2">
        <f t="shared" ref="V42" si="354">V$3+ROW($A39)/100</f>
        <v>32.39</v>
      </c>
      <c r="W42" s="3">
        <f t="shared" si="18"/>
        <v>721</v>
      </c>
      <c r="X42" s="2">
        <f t="shared" ref="X42" si="355">X$3+ROW($A39)/100</f>
        <v>33.39</v>
      </c>
      <c r="Y42" s="3">
        <f t="shared" si="18"/>
        <v>661</v>
      </c>
    </row>
    <row r="43" spans="1:25" ht="24.95" customHeight="1">
      <c r="A43" s="2">
        <f t="shared" si="101"/>
        <v>2.4</v>
      </c>
      <c r="B43" s="3">
        <f t="shared" si="111"/>
        <v>1000</v>
      </c>
      <c r="C43" s="2">
        <f t="shared" ref="C43" si="356">C$3+ROW($A40)/100</f>
        <v>3.4</v>
      </c>
      <c r="D43" s="3">
        <f t="shared" si="293"/>
        <v>580</v>
      </c>
      <c r="E43" s="2">
        <f t="shared" ref="E43" si="357">E$3+ROW($A40)/100</f>
        <v>4.4000000000000004</v>
      </c>
      <c r="F43" s="3">
        <f t="shared" si="3"/>
        <v>160</v>
      </c>
      <c r="G43" s="9"/>
      <c r="H43" s="2">
        <f t="shared" si="4"/>
        <v>25.4</v>
      </c>
      <c r="I43" s="3">
        <f t="shared" si="5"/>
        <v>1140</v>
      </c>
      <c r="J43" s="2">
        <f t="shared" si="4"/>
        <v>26.4</v>
      </c>
      <c r="K43" s="3">
        <f t="shared" si="6"/>
        <v>1080</v>
      </c>
      <c r="L43" s="2">
        <f t="shared" ref="L43" si="358">L$3+ROW($A40)/100</f>
        <v>27.4</v>
      </c>
      <c r="M43" s="3">
        <f t="shared" si="8"/>
        <v>1020</v>
      </c>
      <c r="N43" s="2">
        <f t="shared" ref="N43" si="359">N$3+ROW($A40)/100</f>
        <v>28.4</v>
      </c>
      <c r="O43" s="3">
        <f t="shared" si="10"/>
        <v>960</v>
      </c>
      <c r="P43" s="2">
        <f t="shared" ref="P43" si="360">P$3+ROW($A40)/100</f>
        <v>29.4</v>
      </c>
      <c r="Q43" s="3">
        <f t="shared" si="12"/>
        <v>900</v>
      </c>
      <c r="R43" s="2">
        <f t="shared" ref="R43" si="361">R$3+ROW($A40)/100</f>
        <v>30.4</v>
      </c>
      <c r="S43" s="3">
        <f t="shared" si="14"/>
        <v>840</v>
      </c>
      <c r="T43" s="2">
        <f t="shared" ref="T43" si="362">T$3+ROW($A40)/100</f>
        <v>31.4</v>
      </c>
      <c r="U43" s="3">
        <f t="shared" si="16"/>
        <v>780</v>
      </c>
      <c r="V43" s="2">
        <f t="shared" ref="V43" si="363">V$3+ROW($A40)/100</f>
        <v>32.4</v>
      </c>
      <c r="W43" s="3">
        <f t="shared" si="18"/>
        <v>720</v>
      </c>
      <c r="X43" s="2">
        <f t="shared" ref="X43" si="364">X$3+ROW($A40)/100</f>
        <v>33.4</v>
      </c>
      <c r="Y43" s="3">
        <f t="shared" si="18"/>
        <v>660</v>
      </c>
    </row>
    <row r="44" spans="1:25" ht="24.95" customHeight="1">
      <c r="A44" s="2">
        <f t="shared" si="101"/>
        <v>2.41</v>
      </c>
      <c r="B44" s="3">
        <f t="shared" si="111"/>
        <v>993</v>
      </c>
      <c r="C44" s="2">
        <f t="shared" ref="C44" si="365">C$3+ROW($A41)/100</f>
        <v>3.41</v>
      </c>
      <c r="D44" s="3">
        <f t="shared" si="293"/>
        <v>573</v>
      </c>
      <c r="E44" s="2">
        <f t="shared" ref="E44" si="366">E$3+ROW($A41)/100</f>
        <v>4.41</v>
      </c>
      <c r="F44" s="3">
        <f t="shared" si="3"/>
        <v>153</v>
      </c>
      <c r="G44" s="9"/>
      <c r="H44" s="2">
        <f t="shared" si="4"/>
        <v>25.41</v>
      </c>
      <c r="I44" s="3">
        <f t="shared" si="5"/>
        <v>1139</v>
      </c>
      <c r="J44" s="2">
        <f t="shared" si="4"/>
        <v>26.41</v>
      </c>
      <c r="K44" s="3">
        <f t="shared" si="6"/>
        <v>1079</v>
      </c>
      <c r="L44" s="2">
        <f t="shared" ref="L44" si="367">L$3+ROW($A41)/100</f>
        <v>27.41</v>
      </c>
      <c r="M44" s="3">
        <f t="shared" si="8"/>
        <v>1019</v>
      </c>
      <c r="N44" s="2">
        <f t="shared" ref="N44" si="368">N$3+ROW($A41)/100</f>
        <v>28.41</v>
      </c>
      <c r="O44" s="3">
        <f t="shared" si="10"/>
        <v>959</v>
      </c>
      <c r="P44" s="2">
        <f t="shared" ref="P44" si="369">P$3+ROW($A41)/100</f>
        <v>29.41</v>
      </c>
      <c r="Q44" s="3">
        <f t="shared" si="12"/>
        <v>899</v>
      </c>
      <c r="R44" s="2">
        <f t="shared" ref="R44" si="370">R$3+ROW($A41)/100</f>
        <v>30.41</v>
      </c>
      <c r="S44" s="3">
        <f t="shared" si="14"/>
        <v>839</v>
      </c>
      <c r="T44" s="2">
        <f t="shared" ref="T44" si="371">T$3+ROW($A41)/100</f>
        <v>31.41</v>
      </c>
      <c r="U44" s="3">
        <f t="shared" si="16"/>
        <v>779</v>
      </c>
      <c r="V44" s="2">
        <f t="shared" ref="V44" si="372">V$3+ROW($A41)/100</f>
        <v>32.409999999999997</v>
      </c>
      <c r="W44" s="3">
        <f t="shared" si="18"/>
        <v>719</v>
      </c>
      <c r="X44" s="2">
        <f t="shared" ref="X44" si="373">X$3+ROW($A41)/100</f>
        <v>33.409999999999997</v>
      </c>
      <c r="Y44" s="3">
        <f t="shared" si="18"/>
        <v>659</v>
      </c>
    </row>
    <row r="45" spans="1:25" ht="24.95" customHeight="1">
      <c r="A45" s="2">
        <f t="shared" si="101"/>
        <v>2.42</v>
      </c>
      <c r="B45" s="3">
        <f t="shared" si="111"/>
        <v>986</v>
      </c>
      <c r="C45" s="2">
        <f t="shared" ref="C45" si="374">C$3+ROW($A42)/100</f>
        <v>3.42</v>
      </c>
      <c r="D45" s="3">
        <f t="shared" si="293"/>
        <v>566</v>
      </c>
      <c r="E45" s="2">
        <f t="shared" ref="E45" si="375">E$3+ROW($A42)/100</f>
        <v>4.42</v>
      </c>
      <c r="F45" s="3">
        <f t="shared" si="3"/>
        <v>146</v>
      </c>
      <c r="G45" s="9"/>
      <c r="H45" s="2">
        <f t="shared" si="4"/>
        <v>25.42</v>
      </c>
      <c r="I45" s="3">
        <f t="shared" si="5"/>
        <v>1138</v>
      </c>
      <c r="J45" s="2">
        <f t="shared" si="4"/>
        <v>26.42</v>
      </c>
      <c r="K45" s="3">
        <f t="shared" si="6"/>
        <v>1078</v>
      </c>
      <c r="L45" s="2">
        <f t="shared" ref="L45" si="376">L$3+ROW($A42)/100</f>
        <v>27.42</v>
      </c>
      <c r="M45" s="3">
        <f t="shared" si="8"/>
        <v>1018</v>
      </c>
      <c r="N45" s="2">
        <f t="shared" ref="N45" si="377">N$3+ROW($A42)/100</f>
        <v>28.42</v>
      </c>
      <c r="O45" s="3">
        <f t="shared" si="10"/>
        <v>958</v>
      </c>
      <c r="P45" s="2">
        <f t="shared" ref="P45" si="378">P$3+ROW($A42)/100</f>
        <v>29.42</v>
      </c>
      <c r="Q45" s="3">
        <f t="shared" si="12"/>
        <v>898</v>
      </c>
      <c r="R45" s="2">
        <f t="shared" ref="R45" si="379">R$3+ROW($A42)/100</f>
        <v>30.42</v>
      </c>
      <c r="S45" s="3">
        <f t="shared" si="14"/>
        <v>838</v>
      </c>
      <c r="T45" s="2">
        <f t="shared" ref="T45" si="380">T$3+ROW($A42)/100</f>
        <v>31.42</v>
      </c>
      <c r="U45" s="3">
        <f t="shared" si="16"/>
        <v>778</v>
      </c>
      <c r="V45" s="2">
        <f t="shared" ref="V45" si="381">V$3+ROW($A42)/100</f>
        <v>32.42</v>
      </c>
      <c r="W45" s="3">
        <f t="shared" si="18"/>
        <v>718</v>
      </c>
      <c r="X45" s="2">
        <f t="shared" ref="X45" si="382">X$3+ROW($A42)/100</f>
        <v>33.42</v>
      </c>
      <c r="Y45" s="3">
        <f t="shared" si="18"/>
        <v>658</v>
      </c>
    </row>
    <row r="46" spans="1:25" ht="24.95" customHeight="1">
      <c r="A46" s="2">
        <f t="shared" si="101"/>
        <v>2.4300000000000002</v>
      </c>
      <c r="B46" s="3">
        <f t="shared" si="111"/>
        <v>979</v>
      </c>
      <c r="C46" s="2">
        <f t="shared" ref="C46" si="383">C$3+ROW($A43)/100</f>
        <v>3.43</v>
      </c>
      <c r="D46" s="3">
        <f t="shared" si="293"/>
        <v>559</v>
      </c>
      <c r="E46" s="2">
        <f t="shared" ref="E46" si="384">E$3+ROW($A43)/100</f>
        <v>4.43</v>
      </c>
      <c r="F46" s="3">
        <f t="shared" si="3"/>
        <v>139</v>
      </c>
      <c r="G46" s="9"/>
      <c r="H46" s="2">
        <f t="shared" si="4"/>
        <v>25.43</v>
      </c>
      <c r="I46" s="3">
        <f t="shared" si="5"/>
        <v>1137</v>
      </c>
      <c r="J46" s="2">
        <f t="shared" si="4"/>
        <v>26.43</v>
      </c>
      <c r="K46" s="3">
        <f t="shared" si="6"/>
        <v>1077</v>
      </c>
      <c r="L46" s="2">
        <f t="shared" ref="L46" si="385">L$3+ROW($A43)/100</f>
        <v>27.43</v>
      </c>
      <c r="M46" s="3">
        <f t="shared" si="8"/>
        <v>1017</v>
      </c>
      <c r="N46" s="2">
        <f t="shared" ref="N46" si="386">N$3+ROW($A43)/100</f>
        <v>28.43</v>
      </c>
      <c r="O46" s="3">
        <f t="shared" si="10"/>
        <v>957</v>
      </c>
      <c r="P46" s="2">
        <f t="shared" ref="P46" si="387">P$3+ROW($A43)/100</f>
        <v>29.43</v>
      </c>
      <c r="Q46" s="3">
        <f t="shared" si="12"/>
        <v>897</v>
      </c>
      <c r="R46" s="2">
        <f t="shared" ref="R46" si="388">R$3+ROW($A43)/100</f>
        <v>30.43</v>
      </c>
      <c r="S46" s="3">
        <f t="shared" si="14"/>
        <v>837</v>
      </c>
      <c r="T46" s="2">
        <f t="shared" ref="T46" si="389">T$3+ROW($A43)/100</f>
        <v>31.43</v>
      </c>
      <c r="U46" s="3">
        <f t="shared" si="16"/>
        <v>777</v>
      </c>
      <c r="V46" s="2">
        <f t="shared" ref="V46" si="390">V$3+ROW($A43)/100</f>
        <v>32.43</v>
      </c>
      <c r="W46" s="3">
        <f t="shared" si="18"/>
        <v>717</v>
      </c>
      <c r="X46" s="2">
        <f t="shared" ref="X46" si="391">X$3+ROW($A43)/100</f>
        <v>33.43</v>
      </c>
      <c r="Y46" s="3">
        <f t="shared" si="18"/>
        <v>657</v>
      </c>
    </row>
    <row r="47" spans="1:25" ht="24.95" customHeight="1">
      <c r="A47" s="2">
        <f t="shared" si="101"/>
        <v>2.44</v>
      </c>
      <c r="B47" s="3">
        <f t="shared" si="111"/>
        <v>972</v>
      </c>
      <c r="C47" s="2">
        <f t="shared" ref="C47" si="392">C$3+ROW($A44)/100</f>
        <v>3.44</v>
      </c>
      <c r="D47" s="3">
        <f t="shared" si="293"/>
        <v>552</v>
      </c>
      <c r="E47" s="2">
        <f t="shared" ref="E47" si="393">E$3+ROW($A44)/100</f>
        <v>4.4400000000000004</v>
      </c>
      <c r="F47" s="3">
        <f t="shared" si="3"/>
        <v>132</v>
      </c>
      <c r="G47" s="9"/>
      <c r="H47" s="2">
        <f t="shared" si="4"/>
        <v>25.44</v>
      </c>
      <c r="I47" s="3">
        <f t="shared" si="5"/>
        <v>1136</v>
      </c>
      <c r="J47" s="2">
        <f t="shared" si="4"/>
        <v>26.44</v>
      </c>
      <c r="K47" s="3">
        <f t="shared" si="6"/>
        <v>1076</v>
      </c>
      <c r="L47" s="2">
        <f t="shared" ref="L47" si="394">L$3+ROW($A44)/100</f>
        <v>27.44</v>
      </c>
      <c r="M47" s="3">
        <f t="shared" si="8"/>
        <v>1016</v>
      </c>
      <c r="N47" s="2">
        <f t="shared" ref="N47" si="395">N$3+ROW($A44)/100</f>
        <v>28.44</v>
      </c>
      <c r="O47" s="3">
        <f t="shared" si="10"/>
        <v>956</v>
      </c>
      <c r="P47" s="2">
        <f t="shared" ref="P47" si="396">P$3+ROW($A44)/100</f>
        <v>29.44</v>
      </c>
      <c r="Q47" s="3">
        <f t="shared" si="12"/>
        <v>896</v>
      </c>
      <c r="R47" s="2">
        <f t="shared" ref="R47" si="397">R$3+ROW($A44)/100</f>
        <v>30.44</v>
      </c>
      <c r="S47" s="3">
        <f t="shared" si="14"/>
        <v>836</v>
      </c>
      <c r="T47" s="2">
        <f t="shared" ref="T47" si="398">T$3+ROW($A44)/100</f>
        <v>31.44</v>
      </c>
      <c r="U47" s="3">
        <f t="shared" si="16"/>
        <v>776</v>
      </c>
      <c r="V47" s="2">
        <f t="shared" ref="V47" si="399">V$3+ROW($A44)/100</f>
        <v>32.44</v>
      </c>
      <c r="W47" s="3">
        <f t="shared" si="18"/>
        <v>716</v>
      </c>
      <c r="X47" s="2">
        <f t="shared" ref="X47" si="400">X$3+ROW($A44)/100</f>
        <v>33.44</v>
      </c>
      <c r="Y47" s="3">
        <f t="shared" si="18"/>
        <v>656</v>
      </c>
    </row>
    <row r="48" spans="1:25" ht="24.95" customHeight="1">
      <c r="A48" s="2">
        <f t="shared" si="101"/>
        <v>2.4500000000000002</v>
      </c>
      <c r="B48" s="3">
        <f t="shared" si="111"/>
        <v>965</v>
      </c>
      <c r="C48" s="2">
        <f t="shared" ref="C48" si="401">C$3+ROW($A45)/100</f>
        <v>3.45</v>
      </c>
      <c r="D48" s="3">
        <f t="shared" si="293"/>
        <v>545</v>
      </c>
      <c r="E48" s="2">
        <f t="shared" ref="E48" si="402">E$3+ROW($A45)/100</f>
        <v>4.45</v>
      </c>
      <c r="F48" s="3">
        <f t="shared" si="3"/>
        <v>125</v>
      </c>
      <c r="G48" s="9"/>
      <c r="H48" s="2">
        <f t="shared" si="4"/>
        <v>25.45</v>
      </c>
      <c r="I48" s="3">
        <f t="shared" si="5"/>
        <v>1135</v>
      </c>
      <c r="J48" s="2">
        <f t="shared" si="4"/>
        <v>26.45</v>
      </c>
      <c r="K48" s="3">
        <f t="shared" si="6"/>
        <v>1075</v>
      </c>
      <c r="L48" s="2">
        <f t="shared" ref="L48" si="403">L$3+ROW($A45)/100</f>
        <v>27.45</v>
      </c>
      <c r="M48" s="3">
        <f t="shared" si="8"/>
        <v>1015</v>
      </c>
      <c r="N48" s="2">
        <f t="shared" ref="N48" si="404">N$3+ROW($A45)/100</f>
        <v>28.45</v>
      </c>
      <c r="O48" s="3">
        <f t="shared" si="10"/>
        <v>955</v>
      </c>
      <c r="P48" s="2">
        <f t="shared" ref="P48" si="405">P$3+ROW($A45)/100</f>
        <v>29.45</v>
      </c>
      <c r="Q48" s="3">
        <f t="shared" si="12"/>
        <v>895</v>
      </c>
      <c r="R48" s="2">
        <f t="shared" ref="R48" si="406">R$3+ROW($A45)/100</f>
        <v>30.45</v>
      </c>
      <c r="S48" s="3">
        <f t="shared" si="14"/>
        <v>835</v>
      </c>
      <c r="T48" s="2">
        <f t="shared" ref="T48" si="407">T$3+ROW($A45)/100</f>
        <v>31.45</v>
      </c>
      <c r="U48" s="3">
        <f t="shared" si="16"/>
        <v>775</v>
      </c>
      <c r="V48" s="2">
        <f t="shared" ref="V48" si="408">V$3+ROW($A45)/100</f>
        <v>32.450000000000003</v>
      </c>
      <c r="W48" s="3">
        <f t="shared" si="18"/>
        <v>715</v>
      </c>
      <c r="X48" s="2">
        <f t="shared" ref="X48" si="409">X$3+ROW($A45)/100</f>
        <v>33.450000000000003</v>
      </c>
      <c r="Y48" s="3">
        <f t="shared" si="18"/>
        <v>655</v>
      </c>
    </row>
    <row r="49" spans="1:25" ht="24.95" customHeight="1">
      <c r="A49" s="2">
        <f t="shared" si="101"/>
        <v>2.46</v>
      </c>
      <c r="B49" s="3">
        <f t="shared" si="111"/>
        <v>958</v>
      </c>
      <c r="C49" s="2">
        <f t="shared" ref="C49" si="410">C$3+ROW($A46)/100</f>
        <v>3.46</v>
      </c>
      <c r="D49" s="3">
        <f t="shared" si="293"/>
        <v>538</v>
      </c>
      <c r="E49" s="2">
        <f t="shared" ref="E49" si="411">E$3+ROW($A46)/100</f>
        <v>4.46</v>
      </c>
      <c r="F49" s="3">
        <f t="shared" si="3"/>
        <v>118</v>
      </c>
      <c r="G49" s="9"/>
      <c r="H49" s="2">
        <f t="shared" si="4"/>
        <v>25.46</v>
      </c>
      <c r="I49" s="3">
        <f t="shared" si="5"/>
        <v>1134</v>
      </c>
      <c r="J49" s="2">
        <f t="shared" si="4"/>
        <v>26.46</v>
      </c>
      <c r="K49" s="3">
        <f t="shared" si="6"/>
        <v>1074</v>
      </c>
      <c r="L49" s="2">
        <f t="shared" ref="L49" si="412">L$3+ROW($A46)/100</f>
        <v>27.46</v>
      </c>
      <c r="M49" s="3">
        <f t="shared" si="8"/>
        <v>1014</v>
      </c>
      <c r="N49" s="2">
        <f t="shared" ref="N49" si="413">N$3+ROW($A46)/100</f>
        <v>28.46</v>
      </c>
      <c r="O49" s="3">
        <f t="shared" si="10"/>
        <v>954</v>
      </c>
      <c r="P49" s="2">
        <f t="shared" ref="P49" si="414">P$3+ROW($A46)/100</f>
        <v>29.46</v>
      </c>
      <c r="Q49" s="3">
        <f t="shared" si="12"/>
        <v>894</v>
      </c>
      <c r="R49" s="2">
        <f t="shared" ref="R49" si="415">R$3+ROW($A46)/100</f>
        <v>30.46</v>
      </c>
      <c r="S49" s="3">
        <f t="shared" si="14"/>
        <v>834</v>
      </c>
      <c r="T49" s="2">
        <f t="shared" ref="T49" si="416">T$3+ROW($A46)/100</f>
        <v>31.46</v>
      </c>
      <c r="U49" s="3">
        <f t="shared" si="16"/>
        <v>774</v>
      </c>
      <c r="V49" s="2">
        <f t="shared" ref="V49" si="417">V$3+ROW($A46)/100</f>
        <v>32.46</v>
      </c>
      <c r="W49" s="3">
        <f t="shared" si="18"/>
        <v>714</v>
      </c>
      <c r="X49" s="2">
        <f t="shared" ref="X49" si="418">X$3+ROW($A46)/100</f>
        <v>33.46</v>
      </c>
      <c r="Y49" s="3">
        <f t="shared" si="18"/>
        <v>654</v>
      </c>
    </row>
    <row r="50" spans="1:25" ht="24.95" customHeight="1">
      <c r="A50" s="2">
        <f t="shared" si="101"/>
        <v>2.4700000000000002</v>
      </c>
      <c r="B50" s="3">
        <f t="shared" si="111"/>
        <v>951</v>
      </c>
      <c r="C50" s="2">
        <f t="shared" ref="C50" si="419">C$3+ROW($A47)/100</f>
        <v>3.4699999999999998</v>
      </c>
      <c r="D50" s="3">
        <f t="shared" si="293"/>
        <v>531</v>
      </c>
      <c r="E50" s="2">
        <f t="shared" ref="E50" si="420">E$3+ROW($A47)/100</f>
        <v>4.47</v>
      </c>
      <c r="F50" s="3">
        <f t="shared" si="3"/>
        <v>111</v>
      </c>
      <c r="G50" s="9"/>
      <c r="H50" s="2">
        <f t="shared" si="4"/>
        <v>25.47</v>
      </c>
      <c r="I50" s="3">
        <f t="shared" si="5"/>
        <v>1133</v>
      </c>
      <c r="J50" s="2">
        <f t="shared" si="4"/>
        <v>26.47</v>
      </c>
      <c r="K50" s="3">
        <f t="shared" si="6"/>
        <v>1073</v>
      </c>
      <c r="L50" s="2">
        <f t="shared" ref="L50" si="421">L$3+ROW($A47)/100</f>
        <v>27.47</v>
      </c>
      <c r="M50" s="3">
        <f t="shared" si="8"/>
        <v>1013</v>
      </c>
      <c r="N50" s="2">
        <f t="shared" ref="N50" si="422">N$3+ROW($A47)/100</f>
        <v>28.47</v>
      </c>
      <c r="O50" s="3">
        <f t="shared" si="10"/>
        <v>953</v>
      </c>
      <c r="P50" s="2">
        <f t="shared" ref="P50" si="423">P$3+ROW($A47)/100</f>
        <v>29.47</v>
      </c>
      <c r="Q50" s="3">
        <f t="shared" si="12"/>
        <v>893</v>
      </c>
      <c r="R50" s="2">
        <f t="shared" ref="R50" si="424">R$3+ROW($A47)/100</f>
        <v>30.47</v>
      </c>
      <c r="S50" s="3">
        <f t="shared" si="14"/>
        <v>833</v>
      </c>
      <c r="T50" s="2">
        <f t="shared" ref="T50" si="425">T$3+ROW($A47)/100</f>
        <v>31.47</v>
      </c>
      <c r="U50" s="3">
        <f t="shared" si="16"/>
        <v>773</v>
      </c>
      <c r="V50" s="2">
        <f t="shared" ref="V50" si="426">V$3+ROW($A47)/100</f>
        <v>32.47</v>
      </c>
      <c r="W50" s="3">
        <f t="shared" si="18"/>
        <v>713</v>
      </c>
      <c r="X50" s="2">
        <f t="shared" ref="X50" si="427">X$3+ROW($A47)/100</f>
        <v>33.47</v>
      </c>
      <c r="Y50" s="3">
        <f t="shared" si="18"/>
        <v>653</v>
      </c>
    </row>
    <row r="51" spans="1:25" ht="24.95" customHeight="1">
      <c r="A51" s="2">
        <f t="shared" si="101"/>
        <v>2.48</v>
      </c>
      <c r="B51" s="3">
        <f t="shared" si="111"/>
        <v>944</v>
      </c>
      <c r="C51" s="2">
        <f t="shared" ref="C51" si="428">C$3+ROW($A48)/100</f>
        <v>3.48</v>
      </c>
      <c r="D51" s="3">
        <f t="shared" si="293"/>
        <v>524</v>
      </c>
      <c r="E51" s="2">
        <f t="shared" ref="E51" si="429">E$3+ROW($A48)/100</f>
        <v>4.4800000000000004</v>
      </c>
      <c r="F51" s="3">
        <f t="shared" si="3"/>
        <v>104</v>
      </c>
      <c r="G51" s="9"/>
      <c r="H51" s="2">
        <f t="shared" si="4"/>
        <v>25.48</v>
      </c>
      <c r="I51" s="3">
        <f t="shared" si="5"/>
        <v>1132</v>
      </c>
      <c r="J51" s="2">
        <f t="shared" si="4"/>
        <v>26.48</v>
      </c>
      <c r="K51" s="3">
        <f t="shared" si="6"/>
        <v>1072</v>
      </c>
      <c r="L51" s="2">
        <f t="shared" ref="L51" si="430">L$3+ROW($A48)/100</f>
        <v>27.48</v>
      </c>
      <c r="M51" s="3">
        <f t="shared" si="8"/>
        <v>1012</v>
      </c>
      <c r="N51" s="2">
        <f t="shared" ref="N51" si="431">N$3+ROW($A48)/100</f>
        <v>28.48</v>
      </c>
      <c r="O51" s="3">
        <f t="shared" si="10"/>
        <v>952</v>
      </c>
      <c r="P51" s="2">
        <f t="shared" ref="P51" si="432">P$3+ROW($A48)/100</f>
        <v>29.48</v>
      </c>
      <c r="Q51" s="3">
        <f t="shared" si="12"/>
        <v>892</v>
      </c>
      <c r="R51" s="2">
        <f t="shared" ref="R51" si="433">R$3+ROW($A48)/100</f>
        <v>30.48</v>
      </c>
      <c r="S51" s="3">
        <f t="shared" si="14"/>
        <v>832</v>
      </c>
      <c r="T51" s="2">
        <f t="shared" ref="T51" si="434">T$3+ROW($A48)/100</f>
        <v>31.48</v>
      </c>
      <c r="U51" s="3">
        <f t="shared" si="16"/>
        <v>772</v>
      </c>
      <c r="V51" s="2">
        <f t="shared" ref="V51" si="435">V$3+ROW($A48)/100</f>
        <v>32.479999999999997</v>
      </c>
      <c r="W51" s="3">
        <f t="shared" si="18"/>
        <v>712</v>
      </c>
      <c r="X51" s="2">
        <f t="shared" ref="X51" si="436">X$3+ROW($A48)/100</f>
        <v>33.479999999999997</v>
      </c>
      <c r="Y51" s="3">
        <f t="shared" si="18"/>
        <v>652</v>
      </c>
    </row>
    <row r="52" spans="1:25" ht="24.95" customHeight="1">
      <c r="A52" s="2">
        <f t="shared" si="101"/>
        <v>2.4900000000000002</v>
      </c>
      <c r="B52" s="3">
        <f t="shared" si="111"/>
        <v>937</v>
      </c>
      <c r="C52" s="2">
        <f t="shared" ref="C52" si="437">C$3+ROW($A49)/100</f>
        <v>3.49</v>
      </c>
      <c r="D52" s="3">
        <f t="shared" si="293"/>
        <v>517</v>
      </c>
      <c r="E52" s="2">
        <f t="shared" ref="E52" si="438">E$3+ROW($A49)/100</f>
        <v>4.49</v>
      </c>
      <c r="F52" s="3">
        <f t="shared" si="3"/>
        <v>97</v>
      </c>
      <c r="G52" s="9"/>
      <c r="H52" s="2">
        <f t="shared" si="4"/>
        <v>25.49</v>
      </c>
      <c r="I52" s="3">
        <f t="shared" si="5"/>
        <v>1131</v>
      </c>
      <c r="J52" s="2">
        <f t="shared" si="4"/>
        <v>26.49</v>
      </c>
      <c r="K52" s="3">
        <f t="shared" si="6"/>
        <v>1071</v>
      </c>
      <c r="L52" s="2">
        <f t="shared" ref="L52" si="439">L$3+ROW($A49)/100</f>
        <v>27.49</v>
      </c>
      <c r="M52" s="3">
        <f t="shared" si="8"/>
        <v>1011</v>
      </c>
      <c r="N52" s="2">
        <f t="shared" ref="N52" si="440">N$3+ROW($A49)/100</f>
        <v>28.49</v>
      </c>
      <c r="O52" s="3">
        <f t="shared" si="10"/>
        <v>951</v>
      </c>
      <c r="P52" s="2">
        <f t="shared" ref="P52" si="441">P$3+ROW($A49)/100</f>
        <v>29.49</v>
      </c>
      <c r="Q52" s="3">
        <f t="shared" si="12"/>
        <v>891</v>
      </c>
      <c r="R52" s="2">
        <f t="shared" ref="R52" si="442">R$3+ROW($A49)/100</f>
        <v>30.49</v>
      </c>
      <c r="S52" s="3">
        <f t="shared" si="14"/>
        <v>831</v>
      </c>
      <c r="T52" s="2">
        <f t="shared" ref="T52" si="443">T$3+ROW($A49)/100</f>
        <v>31.49</v>
      </c>
      <c r="U52" s="3">
        <f t="shared" si="16"/>
        <v>771</v>
      </c>
      <c r="V52" s="2">
        <f t="shared" ref="V52" si="444">V$3+ROW($A49)/100</f>
        <v>32.49</v>
      </c>
      <c r="W52" s="3">
        <f t="shared" si="18"/>
        <v>711</v>
      </c>
      <c r="X52" s="2">
        <f t="shared" ref="X52" si="445">X$3+ROW($A49)/100</f>
        <v>33.49</v>
      </c>
      <c r="Y52" s="3">
        <f t="shared" si="18"/>
        <v>651</v>
      </c>
    </row>
    <row r="53" spans="1:25" ht="24.95" customHeight="1">
      <c r="A53" s="2">
        <f t="shared" si="101"/>
        <v>2.5</v>
      </c>
      <c r="B53" s="3">
        <f t="shared" si="111"/>
        <v>930</v>
      </c>
      <c r="C53" s="2">
        <f t="shared" ref="C53" si="446">C$3+ROW($A50)/100</f>
        <v>3.5</v>
      </c>
      <c r="D53" s="3">
        <f t="shared" si="293"/>
        <v>510</v>
      </c>
      <c r="E53" s="2">
        <f t="shared" ref="E53" si="447">E$3+ROW($A50)/100</f>
        <v>4.5</v>
      </c>
      <c r="F53" s="3">
        <f t="shared" si="3"/>
        <v>90</v>
      </c>
      <c r="G53" s="9"/>
      <c r="H53" s="2">
        <f t="shared" si="4"/>
        <v>25.5</v>
      </c>
      <c r="I53" s="3">
        <f t="shared" si="5"/>
        <v>1130</v>
      </c>
      <c r="J53" s="2">
        <f t="shared" si="4"/>
        <v>26.5</v>
      </c>
      <c r="K53" s="3">
        <f t="shared" si="6"/>
        <v>1070</v>
      </c>
      <c r="L53" s="2">
        <f t="shared" ref="L53" si="448">L$3+ROW($A50)/100</f>
        <v>27.5</v>
      </c>
      <c r="M53" s="3">
        <f t="shared" si="8"/>
        <v>1010</v>
      </c>
      <c r="N53" s="2">
        <f t="shared" ref="N53" si="449">N$3+ROW($A50)/100</f>
        <v>28.5</v>
      </c>
      <c r="O53" s="3">
        <f t="shared" si="10"/>
        <v>950</v>
      </c>
      <c r="P53" s="2">
        <f t="shared" ref="P53" si="450">P$3+ROW($A50)/100</f>
        <v>29.5</v>
      </c>
      <c r="Q53" s="3">
        <f t="shared" si="12"/>
        <v>890</v>
      </c>
      <c r="R53" s="2">
        <f t="shared" ref="R53" si="451">R$3+ROW($A50)/100</f>
        <v>30.5</v>
      </c>
      <c r="S53" s="3">
        <f t="shared" si="14"/>
        <v>830</v>
      </c>
      <c r="T53" s="2">
        <f t="shared" ref="T53" si="452">T$3+ROW($A50)/100</f>
        <v>31.5</v>
      </c>
      <c r="U53" s="3">
        <f t="shared" si="16"/>
        <v>770</v>
      </c>
      <c r="V53" s="2">
        <f t="shared" ref="V53" si="453">V$3+ROW($A50)/100</f>
        <v>32.5</v>
      </c>
      <c r="W53" s="3">
        <f t="shared" si="18"/>
        <v>710</v>
      </c>
      <c r="X53" s="2">
        <f t="shared" ref="X53" si="454">X$3+ROW($A50)/100</f>
        <v>33.5</v>
      </c>
      <c r="Y53" s="3">
        <f t="shared" si="18"/>
        <v>650</v>
      </c>
    </row>
    <row r="54" spans="1:25" ht="24.95" customHeight="1">
      <c r="A54" s="2">
        <f t="shared" si="101"/>
        <v>2.5100000000000002</v>
      </c>
      <c r="B54" s="3">
        <f t="shared" si="111"/>
        <v>923</v>
      </c>
      <c r="C54" s="2">
        <f t="shared" ref="C54" si="455">C$3+ROW($A51)/100</f>
        <v>3.51</v>
      </c>
      <c r="D54" s="3">
        <f t="shared" si="293"/>
        <v>503</v>
      </c>
      <c r="E54" s="2">
        <f t="shared" ref="E54" si="456">E$3+ROW($A51)/100</f>
        <v>4.51</v>
      </c>
      <c r="F54" s="3">
        <f t="shared" si="3"/>
        <v>83</v>
      </c>
      <c r="G54" s="9"/>
      <c r="H54" s="2">
        <f t="shared" si="4"/>
        <v>25.51</v>
      </c>
      <c r="I54" s="3">
        <f t="shared" si="5"/>
        <v>1129</v>
      </c>
      <c r="J54" s="2">
        <f t="shared" si="4"/>
        <v>26.51</v>
      </c>
      <c r="K54" s="3">
        <f t="shared" si="6"/>
        <v>1069</v>
      </c>
      <c r="L54" s="2">
        <f t="shared" ref="L54" si="457">L$3+ROW($A51)/100</f>
        <v>27.51</v>
      </c>
      <c r="M54" s="3">
        <f t="shared" si="8"/>
        <v>1009</v>
      </c>
      <c r="N54" s="2">
        <f t="shared" ref="N54" si="458">N$3+ROW($A51)/100</f>
        <v>28.51</v>
      </c>
      <c r="O54" s="3">
        <f t="shared" si="10"/>
        <v>949</v>
      </c>
      <c r="P54" s="2">
        <f t="shared" ref="P54" si="459">P$3+ROW($A51)/100</f>
        <v>29.51</v>
      </c>
      <c r="Q54" s="3">
        <f t="shared" si="12"/>
        <v>889</v>
      </c>
      <c r="R54" s="2">
        <f t="shared" ref="R54" si="460">R$3+ROW($A51)/100</f>
        <v>30.51</v>
      </c>
      <c r="S54" s="3">
        <f t="shared" si="14"/>
        <v>829</v>
      </c>
      <c r="T54" s="2">
        <f t="shared" ref="T54" si="461">T$3+ROW($A51)/100</f>
        <v>31.51</v>
      </c>
      <c r="U54" s="3">
        <f t="shared" si="16"/>
        <v>769</v>
      </c>
      <c r="V54" s="2">
        <f t="shared" ref="V54" si="462">V$3+ROW($A51)/100</f>
        <v>32.51</v>
      </c>
      <c r="W54" s="3">
        <f t="shared" si="18"/>
        <v>709</v>
      </c>
      <c r="X54" s="2">
        <f t="shared" ref="X54" si="463">X$3+ROW($A51)/100</f>
        <v>33.51</v>
      </c>
      <c r="Y54" s="3">
        <f t="shared" si="18"/>
        <v>649</v>
      </c>
    </row>
    <row r="55" spans="1:25" ht="24.95" customHeight="1">
      <c r="A55" s="2">
        <f t="shared" si="101"/>
        <v>2.52</v>
      </c>
      <c r="B55" s="3">
        <f t="shared" si="111"/>
        <v>916</v>
      </c>
      <c r="C55" s="2">
        <f t="shared" ref="C55" si="464">C$3+ROW($A52)/100</f>
        <v>3.52</v>
      </c>
      <c r="D55" s="3">
        <f t="shared" si="293"/>
        <v>496</v>
      </c>
      <c r="E55" s="2">
        <f t="shared" ref="E55" si="465">E$3+ROW($A52)/100</f>
        <v>4.5199999999999996</v>
      </c>
      <c r="F55" s="3">
        <f t="shared" si="3"/>
        <v>76</v>
      </c>
      <c r="G55" s="9"/>
      <c r="H55" s="2">
        <f t="shared" si="4"/>
        <v>25.52</v>
      </c>
      <c r="I55" s="3">
        <f t="shared" si="5"/>
        <v>1128</v>
      </c>
      <c r="J55" s="2">
        <f t="shared" si="4"/>
        <v>26.52</v>
      </c>
      <c r="K55" s="3">
        <f t="shared" si="6"/>
        <v>1068</v>
      </c>
      <c r="L55" s="2">
        <f t="shared" ref="L55" si="466">L$3+ROW($A52)/100</f>
        <v>27.52</v>
      </c>
      <c r="M55" s="3">
        <f t="shared" si="8"/>
        <v>1008</v>
      </c>
      <c r="N55" s="2">
        <f t="shared" ref="N55" si="467">N$3+ROW($A52)/100</f>
        <v>28.52</v>
      </c>
      <c r="O55" s="3">
        <f t="shared" si="10"/>
        <v>948</v>
      </c>
      <c r="P55" s="2">
        <f t="shared" ref="P55" si="468">P$3+ROW($A52)/100</f>
        <v>29.52</v>
      </c>
      <c r="Q55" s="3">
        <f t="shared" si="12"/>
        <v>888</v>
      </c>
      <c r="R55" s="2">
        <f t="shared" ref="R55" si="469">R$3+ROW($A52)/100</f>
        <v>30.52</v>
      </c>
      <c r="S55" s="3">
        <f t="shared" si="14"/>
        <v>828</v>
      </c>
      <c r="T55" s="2">
        <f t="shared" ref="T55" si="470">T$3+ROW($A52)/100</f>
        <v>31.52</v>
      </c>
      <c r="U55" s="3">
        <f t="shared" si="16"/>
        <v>768</v>
      </c>
      <c r="V55" s="2">
        <f t="shared" ref="V55" si="471">V$3+ROW($A52)/100</f>
        <v>32.520000000000003</v>
      </c>
      <c r="W55" s="3">
        <f t="shared" si="18"/>
        <v>708</v>
      </c>
      <c r="X55" s="2">
        <f t="shared" ref="X55" si="472">X$3+ROW($A52)/100</f>
        <v>33.520000000000003</v>
      </c>
      <c r="Y55" s="3">
        <f t="shared" si="18"/>
        <v>648</v>
      </c>
    </row>
    <row r="56" spans="1:25" ht="24.95" customHeight="1">
      <c r="A56" s="2">
        <f t="shared" si="101"/>
        <v>2.5300000000000002</v>
      </c>
      <c r="B56" s="3">
        <f t="shared" si="111"/>
        <v>909</v>
      </c>
      <c r="C56" s="2">
        <f t="shared" ref="C56" si="473">C$3+ROW($A53)/100</f>
        <v>3.5300000000000002</v>
      </c>
      <c r="D56" s="3">
        <f t="shared" si="293"/>
        <v>489</v>
      </c>
      <c r="E56" s="2">
        <f t="shared" ref="E56" si="474">E$3+ROW($A53)/100</f>
        <v>4.53</v>
      </c>
      <c r="F56" s="3">
        <f t="shared" si="3"/>
        <v>69</v>
      </c>
      <c r="G56" s="9"/>
      <c r="H56" s="2">
        <f t="shared" si="4"/>
        <v>25.53</v>
      </c>
      <c r="I56" s="3">
        <f t="shared" si="5"/>
        <v>1127</v>
      </c>
      <c r="J56" s="2">
        <f t="shared" si="4"/>
        <v>26.53</v>
      </c>
      <c r="K56" s="3">
        <f t="shared" si="6"/>
        <v>1067</v>
      </c>
      <c r="L56" s="2">
        <f t="shared" ref="L56" si="475">L$3+ROW($A53)/100</f>
        <v>27.53</v>
      </c>
      <c r="M56" s="3">
        <f t="shared" si="8"/>
        <v>1007</v>
      </c>
      <c r="N56" s="2">
        <f t="shared" ref="N56" si="476">N$3+ROW($A53)/100</f>
        <v>28.53</v>
      </c>
      <c r="O56" s="3">
        <f t="shared" si="10"/>
        <v>947</v>
      </c>
      <c r="P56" s="2">
        <f t="shared" ref="P56" si="477">P$3+ROW($A53)/100</f>
        <v>29.53</v>
      </c>
      <c r="Q56" s="3">
        <f t="shared" si="12"/>
        <v>887</v>
      </c>
      <c r="R56" s="2">
        <f t="shared" ref="R56" si="478">R$3+ROW($A53)/100</f>
        <v>30.53</v>
      </c>
      <c r="S56" s="3">
        <f t="shared" si="14"/>
        <v>827</v>
      </c>
      <c r="T56" s="2">
        <f t="shared" ref="T56" si="479">T$3+ROW($A53)/100</f>
        <v>31.53</v>
      </c>
      <c r="U56" s="3">
        <f t="shared" si="16"/>
        <v>767</v>
      </c>
      <c r="V56" s="2">
        <f t="shared" ref="V56" si="480">V$3+ROW($A53)/100</f>
        <v>32.53</v>
      </c>
      <c r="W56" s="3">
        <f t="shared" si="18"/>
        <v>707</v>
      </c>
      <c r="X56" s="2">
        <f t="shared" ref="X56" si="481">X$3+ROW($A53)/100</f>
        <v>33.53</v>
      </c>
      <c r="Y56" s="3">
        <f t="shared" si="18"/>
        <v>647</v>
      </c>
    </row>
    <row r="57" spans="1:25" ht="24.95" customHeight="1">
      <c r="A57" s="2">
        <f t="shared" si="101"/>
        <v>2.54</v>
      </c>
      <c r="B57" s="3">
        <f t="shared" si="111"/>
        <v>902</v>
      </c>
      <c r="C57" s="2">
        <f t="shared" ref="C57" si="482">C$3+ROW($A54)/100</f>
        <v>3.54</v>
      </c>
      <c r="D57" s="3">
        <f t="shared" si="293"/>
        <v>482</v>
      </c>
      <c r="E57" s="2">
        <f t="shared" ref="E57" si="483">E$3+ROW($A54)/100</f>
        <v>4.54</v>
      </c>
      <c r="F57" s="3">
        <f t="shared" si="3"/>
        <v>62</v>
      </c>
      <c r="G57" s="9"/>
      <c r="H57" s="2">
        <f t="shared" si="4"/>
        <v>25.54</v>
      </c>
      <c r="I57" s="3">
        <f t="shared" si="5"/>
        <v>1126</v>
      </c>
      <c r="J57" s="2">
        <f t="shared" si="4"/>
        <v>26.54</v>
      </c>
      <c r="K57" s="3">
        <f t="shared" si="6"/>
        <v>1066</v>
      </c>
      <c r="L57" s="2">
        <f t="shared" ref="L57" si="484">L$3+ROW($A54)/100</f>
        <v>27.54</v>
      </c>
      <c r="M57" s="3">
        <f t="shared" si="8"/>
        <v>1006</v>
      </c>
      <c r="N57" s="2">
        <f t="shared" ref="N57" si="485">N$3+ROW($A54)/100</f>
        <v>28.54</v>
      </c>
      <c r="O57" s="3">
        <f t="shared" si="10"/>
        <v>946</v>
      </c>
      <c r="P57" s="2">
        <f t="shared" ref="P57" si="486">P$3+ROW($A54)/100</f>
        <v>29.54</v>
      </c>
      <c r="Q57" s="3">
        <f t="shared" si="12"/>
        <v>886</v>
      </c>
      <c r="R57" s="2">
        <f t="shared" ref="R57" si="487">R$3+ROW($A54)/100</f>
        <v>30.54</v>
      </c>
      <c r="S57" s="3">
        <f t="shared" si="14"/>
        <v>826</v>
      </c>
      <c r="T57" s="2">
        <f t="shared" ref="T57" si="488">T$3+ROW($A54)/100</f>
        <v>31.54</v>
      </c>
      <c r="U57" s="3">
        <f t="shared" si="16"/>
        <v>766</v>
      </c>
      <c r="V57" s="2">
        <f t="shared" ref="V57" si="489">V$3+ROW($A54)/100</f>
        <v>32.54</v>
      </c>
      <c r="W57" s="3">
        <f t="shared" si="18"/>
        <v>706</v>
      </c>
      <c r="X57" s="2">
        <f t="shared" ref="X57" si="490">X$3+ROW($A54)/100</f>
        <v>33.54</v>
      </c>
      <c r="Y57" s="3">
        <f t="shared" si="18"/>
        <v>646</v>
      </c>
    </row>
    <row r="58" spans="1:25" ht="24.95" customHeight="1">
      <c r="A58" s="2">
        <f t="shared" si="101"/>
        <v>2.5500000000000003</v>
      </c>
      <c r="B58" s="3">
        <f t="shared" si="111"/>
        <v>895</v>
      </c>
      <c r="C58" s="2">
        <f t="shared" ref="C58" si="491">C$3+ROW($A55)/100</f>
        <v>3.55</v>
      </c>
      <c r="D58" s="3">
        <f t="shared" si="293"/>
        <v>475</v>
      </c>
      <c r="E58" s="2">
        <f t="shared" ref="E58" si="492">E$3+ROW($A55)/100</f>
        <v>4.55</v>
      </c>
      <c r="F58" s="3">
        <f t="shared" si="3"/>
        <v>55</v>
      </c>
      <c r="G58" s="9"/>
      <c r="H58" s="2">
        <f t="shared" si="4"/>
        <v>25.55</v>
      </c>
      <c r="I58" s="3">
        <f t="shared" si="5"/>
        <v>1125</v>
      </c>
      <c r="J58" s="2">
        <f t="shared" si="4"/>
        <v>26.55</v>
      </c>
      <c r="K58" s="3">
        <f t="shared" si="6"/>
        <v>1065</v>
      </c>
      <c r="L58" s="2">
        <f t="shared" ref="L58" si="493">L$3+ROW($A55)/100</f>
        <v>27.55</v>
      </c>
      <c r="M58" s="3">
        <f t="shared" si="8"/>
        <v>1005</v>
      </c>
      <c r="N58" s="2">
        <f t="shared" ref="N58" si="494">N$3+ROW($A55)/100</f>
        <v>28.55</v>
      </c>
      <c r="O58" s="3">
        <f t="shared" si="10"/>
        <v>945</v>
      </c>
      <c r="P58" s="2">
        <f t="shared" ref="P58" si="495">P$3+ROW($A55)/100</f>
        <v>29.55</v>
      </c>
      <c r="Q58" s="3">
        <f t="shared" si="12"/>
        <v>885</v>
      </c>
      <c r="R58" s="2">
        <f t="shared" ref="R58" si="496">R$3+ROW($A55)/100</f>
        <v>30.55</v>
      </c>
      <c r="S58" s="3">
        <f t="shared" si="14"/>
        <v>825</v>
      </c>
      <c r="T58" s="2">
        <f t="shared" ref="T58" si="497">T$3+ROW($A55)/100</f>
        <v>31.55</v>
      </c>
      <c r="U58" s="3">
        <f t="shared" si="16"/>
        <v>765</v>
      </c>
      <c r="V58" s="2">
        <f t="shared" ref="V58" si="498">V$3+ROW($A55)/100</f>
        <v>32.549999999999997</v>
      </c>
      <c r="W58" s="3">
        <f t="shared" si="18"/>
        <v>705</v>
      </c>
      <c r="X58" s="2">
        <f t="shared" ref="X58" si="499">X$3+ROW($A55)/100</f>
        <v>33.549999999999997</v>
      </c>
      <c r="Y58" s="3">
        <f t="shared" si="18"/>
        <v>645</v>
      </c>
    </row>
    <row r="59" spans="1:25" ht="24.95" customHeight="1">
      <c r="A59" s="2">
        <f t="shared" si="101"/>
        <v>2.56</v>
      </c>
      <c r="B59" s="3">
        <f t="shared" si="111"/>
        <v>888</v>
      </c>
      <c r="C59" s="2">
        <f t="shared" ref="C59" si="500">C$3+ROW($A56)/100</f>
        <v>3.56</v>
      </c>
      <c r="D59" s="3">
        <f t="shared" si="293"/>
        <v>468</v>
      </c>
      <c r="E59" s="2">
        <f t="shared" ref="E59" si="501">E$3+ROW($A56)/100</f>
        <v>4.5600000000000005</v>
      </c>
      <c r="F59" s="3">
        <f t="shared" si="3"/>
        <v>48</v>
      </c>
      <c r="G59" s="9"/>
      <c r="H59" s="2">
        <f t="shared" si="4"/>
        <v>25.56</v>
      </c>
      <c r="I59" s="3">
        <f t="shared" si="5"/>
        <v>1124</v>
      </c>
      <c r="J59" s="2">
        <f t="shared" si="4"/>
        <v>26.56</v>
      </c>
      <c r="K59" s="3">
        <f t="shared" si="6"/>
        <v>1064</v>
      </c>
      <c r="L59" s="2">
        <f t="shared" ref="L59" si="502">L$3+ROW($A56)/100</f>
        <v>27.56</v>
      </c>
      <c r="M59" s="3">
        <f t="shared" si="8"/>
        <v>1004</v>
      </c>
      <c r="N59" s="2">
        <f t="shared" ref="N59" si="503">N$3+ROW($A56)/100</f>
        <v>28.56</v>
      </c>
      <c r="O59" s="3">
        <f t="shared" si="10"/>
        <v>944</v>
      </c>
      <c r="P59" s="2">
        <f t="shared" ref="P59" si="504">P$3+ROW($A56)/100</f>
        <v>29.56</v>
      </c>
      <c r="Q59" s="3">
        <f t="shared" si="12"/>
        <v>884</v>
      </c>
      <c r="R59" s="2">
        <f t="shared" ref="R59" si="505">R$3+ROW($A56)/100</f>
        <v>30.56</v>
      </c>
      <c r="S59" s="3">
        <f t="shared" si="14"/>
        <v>824</v>
      </c>
      <c r="T59" s="2">
        <f t="shared" ref="T59" si="506">T$3+ROW($A56)/100</f>
        <v>31.56</v>
      </c>
      <c r="U59" s="3">
        <f t="shared" si="16"/>
        <v>764</v>
      </c>
      <c r="V59" s="2">
        <f t="shared" ref="V59" si="507">V$3+ROW($A56)/100</f>
        <v>32.56</v>
      </c>
      <c r="W59" s="3">
        <f t="shared" si="18"/>
        <v>704</v>
      </c>
      <c r="X59" s="2">
        <f t="shared" ref="X59" si="508">X$3+ROW($A56)/100</f>
        <v>33.56</v>
      </c>
      <c r="Y59" s="3">
        <f t="shared" si="18"/>
        <v>644</v>
      </c>
    </row>
    <row r="60" spans="1:25" ht="24.95" customHeight="1">
      <c r="A60" s="2">
        <f t="shared" si="101"/>
        <v>2.5700000000000003</v>
      </c>
      <c r="B60" s="3">
        <f t="shared" si="111"/>
        <v>881</v>
      </c>
      <c r="C60" s="2">
        <f t="shared" ref="C60" si="509">C$3+ROW($A57)/100</f>
        <v>3.57</v>
      </c>
      <c r="D60" s="3">
        <f t="shared" si="293"/>
        <v>461</v>
      </c>
      <c r="E60" s="2">
        <f t="shared" ref="E60" si="510">E$3+ROW($A57)/100</f>
        <v>4.57</v>
      </c>
      <c r="F60" s="3">
        <f t="shared" si="3"/>
        <v>41</v>
      </c>
      <c r="G60" s="9"/>
      <c r="H60" s="2">
        <f t="shared" si="4"/>
        <v>25.57</v>
      </c>
      <c r="I60" s="3">
        <f t="shared" si="5"/>
        <v>1123</v>
      </c>
      <c r="J60" s="2">
        <f t="shared" si="4"/>
        <v>26.57</v>
      </c>
      <c r="K60" s="3">
        <f t="shared" si="6"/>
        <v>1063</v>
      </c>
      <c r="L60" s="2">
        <f t="shared" ref="L60" si="511">L$3+ROW($A57)/100</f>
        <v>27.57</v>
      </c>
      <c r="M60" s="3">
        <f t="shared" si="8"/>
        <v>1003</v>
      </c>
      <c r="N60" s="2">
        <f t="shared" ref="N60" si="512">N$3+ROW($A57)/100</f>
        <v>28.57</v>
      </c>
      <c r="O60" s="3">
        <f t="shared" si="10"/>
        <v>943</v>
      </c>
      <c r="P60" s="2">
        <f t="shared" ref="P60" si="513">P$3+ROW($A57)/100</f>
        <v>29.57</v>
      </c>
      <c r="Q60" s="3">
        <f t="shared" si="12"/>
        <v>883</v>
      </c>
      <c r="R60" s="2">
        <f t="shared" ref="R60" si="514">R$3+ROW($A57)/100</f>
        <v>30.57</v>
      </c>
      <c r="S60" s="3">
        <f t="shared" si="14"/>
        <v>823</v>
      </c>
      <c r="T60" s="2">
        <f t="shared" ref="T60" si="515">T$3+ROW($A57)/100</f>
        <v>31.57</v>
      </c>
      <c r="U60" s="3">
        <f t="shared" si="16"/>
        <v>763</v>
      </c>
      <c r="V60" s="2">
        <f t="shared" ref="V60" si="516">V$3+ROW($A57)/100</f>
        <v>32.57</v>
      </c>
      <c r="W60" s="3">
        <f t="shared" si="18"/>
        <v>703</v>
      </c>
      <c r="X60" s="2">
        <f t="shared" ref="X60" si="517">X$3+ROW($A57)/100</f>
        <v>33.57</v>
      </c>
      <c r="Y60" s="3">
        <f t="shared" si="18"/>
        <v>643</v>
      </c>
    </row>
    <row r="61" spans="1:25" ht="24.95" customHeight="1">
      <c r="A61" s="2">
        <f t="shared" si="101"/>
        <v>2.58</v>
      </c>
      <c r="B61" s="3">
        <f t="shared" si="111"/>
        <v>874</v>
      </c>
      <c r="C61" s="2">
        <f t="shared" ref="C61" si="518">C$3+ROW($A58)/100</f>
        <v>3.58</v>
      </c>
      <c r="D61" s="3">
        <f t="shared" si="293"/>
        <v>454</v>
      </c>
      <c r="E61" s="2">
        <f t="shared" ref="E61" si="519">E$3+ROW($A58)/100</f>
        <v>4.58</v>
      </c>
      <c r="F61" s="3">
        <f t="shared" si="3"/>
        <v>34</v>
      </c>
      <c r="G61" s="9"/>
      <c r="H61" s="2">
        <f t="shared" si="4"/>
        <v>25.58</v>
      </c>
      <c r="I61" s="3">
        <f t="shared" si="5"/>
        <v>1122</v>
      </c>
      <c r="J61" s="2">
        <f t="shared" si="4"/>
        <v>26.58</v>
      </c>
      <c r="K61" s="3">
        <f t="shared" si="6"/>
        <v>1062</v>
      </c>
      <c r="L61" s="2">
        <f t="shared" ref="L61" si="520">L$3+ROW($A58)/100</f>
        <v>27.58</v>
      </c>
      <c r="M61" s="3">
        <f t="shared" si="8"/>
        <v>1002</v>
      </c>
      <c r="N61" s="2">
        <f t="shared" ref="N61" si="521">N$3+ROW($A58)/100</f>
        <v>28.58</v>
      </c>
      <c r="O61" s="3">
        <f t="shared" si="10"/>
        <v>942</v>
      </c>
      <c r="P61" s="2">
        <f t="shared" ref="P61" si="522">P$3+ROW($A58)/100</f>
        <v>29.58</v>
      </c>
      <c r="Q61" s="3">
        <f t="shared" si="12"/>
        <v>882</v>
      </c>
      <c r="R61" s="2">
        <f t="shared" ref="R61" si="523">R$3+ROW($A58)/100</f>
        <v>30.58</v>
      </c>
      <c r="S61" s="3">
        <f t="shared" si="14"/>
        <v>822</v>
      </c>
      <c r="T61" s="2">
        <f t="shared" ref="T61" si="524">T$3+ROW($A58)/100</f>
        <v>31.58</v>
      </c>
      <c r="U61" s="3">
        <f t="shared" si="16"/>
        <v>762</v>
      </c>
      <c r="V61" s="2">
        <f t="shared" ref="V61" si="525">V$3+ROW($A58)/100</f>
        <v>32.58</v>
      </c>
      <c r="W61" s="3">
        <f t="shared" si="18"/>
        <v>702</v>
      </c>
      <c r="X61" s="2">
        <f t="shared" ref="X61" si="526">X$3+ROW($A58)/100</f>
        <v>33.58</v>
      </c>
      <c r="Y61" s="3">
        <f t="shared" si="18"/>
        <v>642</v>
      </c>
    </row>
    <row r="62" spans="1:25" ht="24.95" customHeight="1">
      <c r="A62" s="2">
        <f t="shared" si="101"/>
        <v>2.59</v>
      </c>
      <c r="B62" s="3">
        <f t="shared" si="111"/>
        <v>867</v>
      </c>
      <c r="C62" s="2">
        <f t="shared" ref="C62" si="527">C$3+ROW($A59)/100</f>
        <v>3.59</v>
      </c>
      <c r="D62" s="3">
        <f t="shared" si="293"/>
        <v>447</v>
      </c>
      <c r="E62" s="2">
        <f t="shared" ref="E62" si="528">E$3+ROW($A59)/100</f>
        <v>4.59</v>
      </c>
      <c r="F62" s="3">
        <f t="shared" si="3"/>
        <v>27</v>
      </c>
      <c r="G62" s="9"/>
      <c r="H62" s="2">
        <f t="shared" si="4"/>
        <v>25.59</v>
      </c>
      <c r="I62" s="3">
        <f t="shared" si="5"/>
        <v>1121</v>
      </c>
      <c r="J62" s="2">
        <f t="shared" si="4"/>
        <v>26.59</v>
      </c>
      <c r="K62" s="3">
        <f t="shared" si="6"/>
        <v>1061</v>
      </c>
      <c r="L62" s="2">
        <f t="shared" ref="L62" si="529">L$3+ROW($A59)/100</f>
        <v>27.59</v>
      </c>
      <c r="M62" s="3">
        <f t="shared" si="8"/>
        <v>1001</v>
      </c>
      <c r="N62" s="2">
        <f t="shared" ref="N62" si="530">N$3+ROW($A59)/100</f>
        <v>28.59</v>
      </c>
      <c r="O62" s="3">
        <f t="shared" si="10"/>
        <v>941</v>
      </c>
      <c r="P62" s="2">
        <f t="shared" ref="P62" si="531">P$3+ROW($A59)/100</f>
        <v>29.59</v>
      </c>
      <c r="Q62" s="3">
        <f t="shared" si="12"/>
        <v>881</v>
      </c>
      <c r="R62" s="2">
        <f t="shared" ref="R62" si="532">R$3+ROW($A59)/100</f>
        <v>30.59</v>
      </c>
      <c r="S62" s="3">
        <f t="shared" si="14"/>
        <v>821</v>
      </c>
      <c r="T62" s="2">
        <f t="shared" ref="T62" si="533">T$3+ROW($A59)/100</f>
        <v>31.59</v>
      </c>
      <c r="U62" s="3">
        <f t="shared" si="16"/>
        <v>761</v>
      </c>
      <c r="V62" s="2">
        <f t="shared" ref="V62" si="534">V$3+ROW($A59)/100</f>
        <v>32.590000000000003</v>
      </c>
      <c r="W62" s="3">
        <f t="shared" si="18"/>
        <v>701</v>
      </c>
      <c r="X62" s="2">
        <f t="shared" ref="X62" si="535">X$3+ROW($A59)/100</f>
        <v>33.590000000000003</v>
      </c>
      <c r="Y62" s="3">
        <f t="shared" si="18"/>
        <v>641</v>
      </c>
    </row>
    <row r="63" spans="1:25" ht="24.95" customHeight="1">
      <c r="A63" s="15"/>
      <c r="B63" s="1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24.95" customHeight="1">
      <c r="A64" s="4"/>
      <c r="B64" s="4"/>
    </row>
    <row r="65" spans="1:2" ht="24.95" customHeight="1">
      <c r="A65" s="4"/>
      <c r="B65" s="4"/>
    </row>
    <row r="66" spans="1:2" ht="24.95" customHeight="1">
      <c r="A66" s="4"/>
      <c r="B66" s="4"/>
    </row>
    <row r="67" spans="1:2" ht="24.95" customHeight="1">
      <c r="A67" s="4"/>
      <c r="B67" s="4"/>
    </row>
    <row r="68" spans="1:2" ht="24.95" customHeight="1">
      <c r="A68" s="4"/>
      <c r="B68" s="4"/>
    </row>
    <row r="69" spans="1:2" ht="24.95" customHeight="1">
      <c r="A69" s="4"/>
      <c r="B69" s="4"/>
    </row>
    <row r="70" spans="1:2" ht="24.95" customHeight="1">
      <c r="A70" s="4"/>
      <c r="B70" s="4"/>
    </row>
    <row r="71" spans="1:2" ht="24.95" customHeight="1">
      <c r="A71" s="4"/>
      <c r="B71" s="4"/>
    </row>
    <row r="72" spans="1:2" ht="24.95" customHeight="1">
      <c r="A72" s="4"/>
      <c r="B72" s="4"/>
    </row>
    <row r="73" spans="1:2" ht="24.95" customHeight="1">
      <c r="A73" s="5"/>
      <c r="B73" s="5"/>
    </row>
  </sheetData>
  <mergeCells count="3">
    <mergeCell ref="A1:F1"/>
    <mergeCell ref="H1:M1"/>
    <mergeCell ref="N1:O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12</vt:i4>
      </vt:variant>
    </vt:vector>
  </HeadingPairs>
  <TitlesOfParts>
    <vt:vector size="14" baseType="lpstr">
      <vt:lpstr>01</vt:lpstr>
      <vt:lpstr>02</vt:lpstr>
      <vt:lpstr>Cross1</vt:lpstr>
      <vt:lpstr>Cross2</vt:lpstr>
      <vt:lpstr>Cross3</vt:lpstr>
      <vt:lpstr>Cross4</vt:lpstr>
      <vt:lpstr>Cross5</vt:lpstr>
      <vt:lpstr>Cross6</vt:lpstr>
      <vt:lpstr>Cross7</vt:lpstr>
      <vt:lpstr>Cross8</vt:lpstr>
      <vt:lpstr>Cross9</vt:lpstr>
      <vt:lpstr>Table1</vt:lpstr>
      <vt:lpstr>Table2</vt:lpstr>
      <vt:lpstr>Table3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Re1tera</dc:creator>
  <cp:lastModifiedBy>Benalia</cp:lastModifiedBy>
  <dcterms:created xsi:type="dcterms:W3CDTF">2013-11-25T22:05:15Z</dcterms:created>
  <dcterms:modified xsi:type="dcterms:W3CDTF">2013-12-04T06:25:14Z</dcterms:modified>
</cp:coreProperties>
</file>